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0" yWindow="0" windowWidth="28800" windowHeight="12300"/>
  </bookViews>
  <sheets>
    <sheet name="1 квартал" sheetId="1" r:id="rId1"/>
  </sheets>
  <definedNames>
    <definedName name="_xlnm.Print_Titles" localSheetId="0">'1 квартал'!$19:$20</definedName>
  </definedNames>
  <calcPr calcId="124519"/>
</workbook>
</file>

<file path=xl/calcChain.xml><?xml version="1.0" encoding="utf-8"?>
<calcChain xmlns="http://schemas.openxmlformats.org/spreadsheetml/2006/main">
  <c r="E95" i="1"/>
  <c r="E94"/>
  <c r="E93"/>
  <c r="E22"/>
  <c r="E21"/>
  <c r="E182"/>
  <c r="C183"/>
  <c r="D183"/>
  <c r="D128"/>
  <c r="C128"/>
  <c r="C99" l="1"/>
  <c r="C98" s="1"/>
  <c r="D110"/>
  <c r="C110"/>
  <c r="D87"/>
  <c r="D86" s="1"/>
  <c r="D44"/>
  <c r="D42"/>
  <c r="D40"/>
  <c r="D38"/>
  <c r="C120"/>
  <c r="D120"/>
  <c r="D123"/>
  <c r="C123"/>
  <c r="D121"/>
  <c r="C121"/>
  <c r="D118"/>
  <c r="C118"/>
  <c r="D106" l="1"/>
  <c r="C106"/>
  <c r="C23"/>
  <c r="D23"/>
  <c r="D130"/>
  <c r="D127" s="1"/>
  <c r="D125"/>
  <c r="D116"/>
  <c r="D114"/>
  <c r="D112"/>
  <c r="D99" s="1"/>
  <c r="D108"/>
  <c r="D104"/>
  <c r="D102"/>
  <c r="D100"/>
  <c r="D96"/>
  <c r="D94"/>
  <c r="D93" s="1"/>
  <c r="D91"/>
  <c r="D84"/>
  <c r="D83" s="1"/>
  <c r="D82" s="1"/>
  <c r="D80"/>
  <c r="D78"/>
  <c r="D75"/>
  <c r="D73"/>
  <c r="D71"/>
  <c r="D68"/>
  <c r="D65"/>
  <c r="D64" s="1"/>
  <c r="D62"/>
  <c r="D60"/>
  <c r="D57"/>
  <c r="D54"/>
  <c r="D52"/>
  <c r="D50"/>
  <c r="D48"/>
  <c r="D189"/>
  <c r="D188" s="1"/>
  <c r="C189"/>
  <c r="C188" s="1"/>
  <c r="D98" l="1"/>
  <c r="D90"/>
  <c r="D89" s="1"/>
  <c r="D77"/>
  <c r="D70"/>
  <c r="D59"/>
  <c r="D56" s="1"/>
  <c r="D47"/>
  <c r="D46" s="1"/>
  <c r="D67" l="1"/>
  <c r="D186" l="1"/>
  <c r="D184"/>
  <c r="D171"/>
  <c r="D169"/>
  <c r="D167"/>
  <c r="D165"/>
  <c r="D163"/>
  <c r="D147"/>
  <c r="D145"/>
  <c r="D143"/>
  <c r="D136"/>
  <c r="D135" s="1"/>
  <c r="D141"/>
  <c r="D37"/>
  <c r="D36" s="1"/>
  <c r="D150"/>
  <c r="D149" s="1"/>
  <c r="D174"/>
  <c r="D173" s="1"/>
  <c r="E181"/>
  <c r="E180"/>
  <c r="E179"/>
  <c r="E178"/>
  <c r="E177"/>
  <c r="E176"/>
  <c r="E172"/>
  <c r="E170"/>
  <c r="E168"/>
  <c r="E166"/>
  <c r="E164"/>
  <c r="E161"/>
  <c r="E160"/>
  <c r="E159"/>
  <c r="E158"/>
  <c r="E157"/>
  <c r="E156"/>
  <c r="E155"/>
  <c r="E154"/>
  <c r="E153"/>
  <c r="E152"/>
  <c r="E148"/>
  <c r="E144"/>
  <c r="E142"/>
  <c r="E140"/>
  <c r="E139"/>
  <c r="E138"/>
  <c r="E131"/>
  <c r="E126"/>
  <c r="E117"/>
  <c r="E115"/>
  <c r="E113"/>
  <c r="E109"/>
  <c r="E105"/>
  <c r="E103"/>
  <c r="E101"/>
  <c r="E88"/>
  <c r="E85"/>
  <c r="E81"/>
  <c r="E79"/>
  <c r="E76"/>
  <c r="E74"/>
  <c r="E72"/>
  <c r="E69"/>
  <c r="E66"/>
  <c r="E63"/>
  <c r="E61"/>
  <c r="E58"/>
  <c r="E55"/>
  <c r="E51"/>
  <c r="E49"/>
  <c r="E45"/>
  <c r="E43"/>
  <c r="E41"/>
  <c r="E39"/>
  <c r="E33"/>
  <c r="E32"/>
  <c r="E31"/>
  <c r="E30"/>
  <c r="E29"/>
  <c r="E28"/>
  <c r="E27"/>
  <c r="E26"/>
  <c r="E25"/>
  <c r="E24"/>
  <c r="D162" l="1"/>
  <c r="D134"/>
  <c r="C150"/>
  <c r="E150" s="1"/>
  <c r="C186"/>
  <c r="C184"/>
  <c r="C145"/>
  <c r="D133" l="1"/>
  <c r="D132" s="1"/>
  <c r="C68"/>
  <c r="E68" s="1"/>
  <c r="C165"/>
  <c r="E165" s="1"/>
  <c r="C143" l="1"/>
  <c r="E143" s="1"/>
  <c r="C125"/>
  <c r="E125" s="1"/>
  <c r="C149" l="1"/>
  <c r="E149" s="1"/>
  <c r="C22"/>
  <c r="C94"/>
  <c r="C91"/>
  <c r="C73"/>
  <c r="E73" s="1"/>
  <c r="C169"/>
  <c r="E169" s="1"/>
  <c r="C108"/>
  <c r="E108" s="1"/>
  <c r="C104"/>
  <c r="E104" s="1"/>
  <c r="C130"/>
  <c r="C174"/>
  <c r="C171"/>
  <c r="E171" s="1"/>
  <c r="C167"/>
  <c r="E167" s="1"/>
  <c r="C163"/>
  <c r="E163" s="1"/>
  <c r="C147"/>
  <c r="E147" s="1"/>
  <c r="C141"/>
  <c r="E141" s="1"/>
  <c r="C136"/>
  <c r="C71"/>
  <c r="E71" s="1"/>
  <c r="C116"/>
  <c r="E116" s="1"/>
  <c r="C114"/>
  <c r="E114" s="1"/>
  <c r="C112"/>
  <c r="E112" s="1"/>
  <c r="C102"/>
  <c r="E102" s="1"/>
  <c r="C100"/>
  <c r="C96"/>
  <c r="C87"/>
  <c r="C84"/>
  <c r="C80"/>
  <c r="E80" s="1"/>
  <c r="C78"/>
  <c r="E78" s="1"/>
  <c r="C75"/>
  <c r="E75" s="1"/>
  <c r="C65"/>
  <c r="C54"/>
  <c r="E54" s="1"/>
  <c r="C52"/>
  <c r="C44"/>
  <c r="E44" s="1"/>
  <c r="C42"/>
  <c r="E42" s="1"/>
  <c r="C40"/>
  <c r="E40" s="1"/>
  <c r="C38"/>
  <c r="E38" s="1"/>
  <c r="C50"/>
  <c r="E50" s="1"/>
  <c r="C48"/>
  <c r="E48" s="1"/>
  <c r="C60"/>
  <c r="E60" s="1"/>
  <c r="C62"/>
  <c r="E62" s="1"/>
  <c r="C57"/>
  <c r="E57" s="1"/>
  <c r="E100" l="1"/>
  <c r="C135"/>
  <c r="E135" s="1"/>
  <c r="E136"/>
  <c r="D22"/>
  <c r="E23"/>
  <c r="C127"/>
  <c r="E127" s="1"/>
  <c r="E130"/>
  <c r="C93"/>
  <c r="C173"/>
  <c r="E173" s="1"/>
  <c r="E174"/>
  <c r="C64"/>
  <c r="E64" s="1"/>
  <c r="E65"/>
  <c r="C86"/>
  <c r="E86" s="1"/>
  <c r="E87"/>
  <c r="C83"/>
  <c r="E83" s="1"/>
  <c r="E84"/>
  <c r="C70"/>
  <c r="E70" s="1"/>
  <c r="C37"/>
  <c r="C59"/>
  <c r="C47"/>
  <c r="C77"/>
  <c r="E77" s="1"/>
  <c r="C90" l="1"/>
  <c r="C82"/>
  <c r="E82" s="1"/>
  <c r="E98"/>
  <c r="E99"/>
  <c r="C56"/>
  <c r="E56" s="1"/>
  <c r="E59"/>
  <c r="C36"/>
  <c r="E36" s="1"/>
  <c r="E37"/>
  <c r="C46"/>
  <c r="E46" s="1"/>
  <c r="E47"/>
  <c r="C134"/>
  <c r="E134" s="1"/>
  <c r="C162"/>
  <c r="E162" s="1"/>
  <c r="D21"/>
  <c r="C67"/>
  <c r="C89" l="1"/>
  <c r="E67"/>
  <c r="C133"/>
  <c r="D191"/>
  <c r="E191" s="1"/>
  <c r="C21" l="1"/>
  <c r="C191" s="1"/>
  <c r="C132"/>
  <c r="E132" s="1"/>
  <c r="E133"/>
</calcChain>
</file>

<file path=xl/sharedStrings.xml><?xml version="1.0" encoding="utf-8"?>
<sst xmlns="http://schemas.openxmlformats.org/spreadsheetml/2006/main" count="365" uniqueCount="333">
  <si>
    <t>Код бюджетной классификации Российской Федерации</t>
  </si>
  <si>
    <t>Налог на доходы физических лиц</t>
  </si>
  <si>
    <t>Единый сельскохозяйственный налог</t>
  </si>
  <si>
    <t>ИТОГО ДОХОДОВ</t>
  </si>
  <si>
    <t>БЕЗВОЗМЕЗДНЫЕ ПОСТУПЛЕНИЯ</t>
  </si>
  <si>
    <t>Наименование дохода</t>
  </si>
  <si>
    <t>000 1 01 02010 01 0000 110</t>
  </si>
  <si>
    <t>НАЛОГОВЫЕ И НЕНАЛОГОВЫЕ ДОХОДЫ</t>
  </si>
  <si>
    <t>000 1 00 00000 00 0000 000</t>
  </si>
  <si>
    <t>000 1 01 00000 00 0000 000</t>
  </si>
  <si>
    <t>000 1 01 02000 01 0000 110</t>
  </si>
  <si>
    <t>000 1 05 00000 00 0000 000</t>
  </si>
  <si>
    <t>000 1 05 03000 01 0000 110</t>
  </si>
  <si>
    <t>000 1 08 00000 00 0000 000</t>
  </si>
  <si>
    <t>000 1 11 00000 00 0000 000</t>
  </si>
  <si>
    <t>000 1 13 00000 00 0000 000</t>
  </si>
  <si>
    <t>000 1 14 00000 00 0000 000</t>
  </si>
  <si>
    <t>000 1 16 00000 00 0000 000</t>
  </si>
  <si>
    <t>000 2 00 00000 00 0000 000</t>
  </si>
  <si>
    <t>000 1 01 02020 01 0000 110</t>
  </si>
  <si>
    <t>000 1 01 02030 01 0000 110</t>
  </si>
  <si>
    <t>000 1 03 02000 01 0000 110</t>
  </si>
  <si>
    <t>Акцизы по подакцизным товарам (продукции), производимым на территории Российской Федерации</t>
  </si>
  <si>
    <t>000 1 17 00000 00 0000 000</t>
  </si>
  <si>
    <t>Субвенции бюджетам бюджетной системы Российской Федерации</t>
  </si>
  <si>
    <t>000 1 06 00000 00 0000 000</t>
  </si>
  <si>
    <t>000 1 06 01000 00 0000 110</t>
  </si>
  <si>
    <t>Налог на имущество физических лиц</t>
  </si>
  <si>
    <t>000 1 06 06000 00 0000 110</t>
  </si>
  <si>
    <t>Земельный налог</t>
  </si>
  <si>
    <t>000 1 06 06030 00 0000 110</t>
  </si>
  <si>
    <t>Земельный налог с организаций</t>
  </si>
  <si>
    <t>000 1 06 06040 00 0000 110</t>
  </si>
  <si>
    <t>Земельный налог с физических лиц</t>
  </si>
  <si>
    <t>000 2 02 00000 00 0000 000</t>
  </si>
  <si>
    <t>Субсидии бюджетам бюджетной системы Российской Федерации (межбюджетные субсидии)</t>
  </si>
  <si>
    <t>000 2 02 20000 00 0000 150</t>
  </si>
  <si>
    <t>000 2 02 30000 00 0000 150</t>
  </si>
  <si>
    <t>000 1 16 01053 01 0000 140</t>
  </si>
  <si>
    <t>000 1 16 01063 01 0000 140</t>
  </si>
  <si>
    <t>000 1 16 01073 01 0000 140</t>
  </si>
  <si>
    <t>000 1 16 01203 01 0000 140</t>
  </si>
  <si>
    <t>000 1 16 01173 01 0000 140</t>
  </si>
  <si>
    <t>000 1 16 01193 01 0000 140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</si>
  <si>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</si>
  <si>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</si>
  <si>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000 1 03 02231 01 0000 110</t>
  </si>
  <si>
    <t>000 1 03 02241 01 0000 110</t>
  </si>
  <si>
    <t>000 1 03 02251 01 0000 110</t>
  </si>
  <si>
    <t>000 1 03 02261 01 0000 110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</si>
  <si>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</si>
  <si>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</si>
  <si>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</si>
  <si>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</si>
  <si>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</si>
  <si>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</si>
  <si>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Инициативные платежи</t>
  </si>
  <si>
    <t>000 1 17 15000 00 0000 150</t>
  </si>
  <si>
    <t>000 1 01 02080 01 0000 110</t>
  </si>
  <si>
    <t>000 1 05 01000 00 0000 110</t>
  </si>
  <si>
    <t>Налог, взимаемый в связи с применением упрощенной системы налогообложения</t>
  </si>
  <si>
    <t>000 1 05 01010 01 0000 110</t>
  </si>
  <si>
    <t>Налог, взимаемый с налогоплательщиков, выбравших в качестве объекта налогообложения доходы</t>
  </si>
  <si>
    <t>000 1 05 01011 01 0000 110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</si>
  <si>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</si>
  <si>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</si>
  <si>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</si>
  <si>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</si>
  <si>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НАЛОГИ НА ПРИБЫЛЬ, ДОХОДЫ</t>
  </si>
  <si>
    <t>000 1 03 00000 00 0000 000</t>
  </si>
  <si>
    <t>НАЛОГИ НА ТОВАРЫ (РАБОТЫ, УСЛУГИ), РЕАЛИЗУЕМЫЕ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</si>
  <si>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</si>
  <si>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</si>
  <si>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</si>
  <si>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</si>
  <si>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</si>
  <si>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</si>
  <si>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</si>
  <si>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</si>
  <si>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</si>
  <si>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000 1 05 03010 01 0000 110</t>
  </si>
  <si>
    <t>000 1 05 04000 02 0000 110</t>
  </si>
  <si>
    <t>Налог, взимаемый в связи с применением патентной системы налогообложения</t>
  </si>
  <si>
    <t>НАЛОГИ НА ИМУЩЕСТВО</t>
  </si>
  <si>
    <t>ГОСУДАРСТВЕННАЯ ПОШЛИНА</t>
  </si>
  <si>
    <t>000 1 08 03000 01 0000 110</t>
  </si>
  <si>
    <t>Государственная пошлина по делам, рассматриваемым в судах общей юрисдикции, мировыми судьями</t>
  </si>
  <si>
    <t xml:space="preserve">ДОХОДЫ ОТ ИСПОЛЬЗОВАНИЯ ИМУЩЕСТВА, НАХОДЯЩЕГОСЯ В ГОСУДАРСТВЕННОЙ И МУНИЦИПАЛЬНОЙ СОБСТВЕННОСТИ
</t>
  </si>
  <si>
    <t>000 1 11 05000 00 0000 120</t>
  </si>
  <si>
    <t>000 1 11 05010 00 0000 120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</si>
  <si>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</si>
  <si>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</si>
  <si>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</si>
  <si>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</si>
  <si>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000 1 11 09000 00 0000 120</t>
  </si>
  <si>
    <t>000 1 11 09040 00 0000 120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</si>
  <si>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</si>
  <si>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</si>
  <si>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</si>
  <si>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</si>
  <si>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ДОХОДЫ ОТ ОКАЗАНИЯ ПЛАТНЫХ УСЛУГ И КОМПЕНСАЦИИ ЗАТРАТ ГОСУДАРСТВА</t>
  </si>
  <si>
    <t>000 1 13 01000 00 0000 130</t>
  </si>
  <si>
    <t>000 1 13 01990 00 0000 130</t>
  </si>
  <si>
    <t>Доходы от оказания платных услуг (работ)</t>
  </si>
  <si>
    <t>Прочие доходы от оказания платных услуг (работ)</t>
  </si>
  <si>
    <t>000 1 13 02060 00 0000 130</t>
  </si>
  <si>
    <t>000 1 13 02000 00 0000 130</t>
  </si>
  <si>
    <t>Доходы от компенсации затрат государства</t>
  </si>
  <si>
    <t>Доходы, поступающие в порядке возмещения расходов, понесенных в связи с эксплуатацией имущества</t>
  </si>
  <si>
    <t>ДОХОДЫ ОТ ПРОДАЖИ МАТЕРИАЛЬНЫХ И НЕМАТЕРИАЛЬНЫХ АКТИВОВ</t>
  </si>
  <si>
    <t>Доходы от приватизации имущества, находящегося в государственной и муниципальной собственности</t>
  </si>
  <si>
    <t>000 1 14 13000 00 0000 000</t>
  </si>
  <si>
    <t>ШТРАФЫ, САНКЦИИ, ВОЗМЕЩЕНИЕ УЩЕРБА</t>
  </si>
  <si>
    <t>000 1 16 01000 01 0000 140</t>
  </si>
  <si>
    <t>Административные штрафы, установленные Кодексом Российской Федерации об административных правонарушениях</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</si>
  <si>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</si>
  <si>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</si>
  <si>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</si>
  <si>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</si>
  <si>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000 1 16 01070 01 0000 140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</si>
  <si>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</si>
  <si>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000 1 16 01170 01 0000 140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</si>
  <si>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</si>
  <si>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000 1 16 01190 01 0000 140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</si>
  <si>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</si>
  <si>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000 1 16 01200 01 0000 140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</si>
  <si>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</si>
  <si>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ПРОЧИЕ НЕНАЛОГОВЫЕ ДОХОДЫ</t>
  </si>
  <si>
    <t>БЕЗВОЗМЕЗДНЫЕ ПОСТУПЛЕНИЯ ОТ ДРУГИХ БЮДЖЕТОВ БЮДЖЕТНОЙ СИСТЕМЫ РОССИЙСКОЙ ФЕДЕРАЦИИ</t>
  </si>
  <si>
    <t>000 2 02 20216 00 0000 150</t>
  </si>
  <si>
    <t xml:space="preserve">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</si>
  <si>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в том числе:</t>
  </si>
  <si>
    <t xml:space="preserve"> - субсидии бюджетам на капитальный ремонт и ремонт улично-дорожной сети</t>
  </si>
  <si>
    <t xml:space="preserve"> - субсидии бюджетам на проведение мероприятий в целях обеспечения безопасности дорожного движения на автомобильных дорогах общего пользования местного значения</t>
  </si>
  <si>
    <t>000 2 02 25304 00 0000 150</t>
  </si>
  <si>
    <t xml:space="preserve"> 000 2 02 25555 00 0000 150</t>
  </si>
  <si>
    <t>000 2 02 29999 00 0000 150</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</si>
  <si>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</si>
  <si>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на реализацию программ формирования современной городской среды
</t>
  </si>
  <si>
    <t>Прочие субсидии</t>
  </si>
  <si>
    <t xml:space="preserve"> - прочие субсидии бюджетам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</si>
  <si>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 xml:space="preserve"> - прочие субсидии бюджетам на организацию отдыха детей в каникулярное время</t>
  </si>
  <si>
    <t xml:space="preserve"> - прочие субсидии бюджетам на повышение заработной платы педагогическим работникам муниципальных организаций дополнительного образования</t>
  </si>
  <si>
    <t xml:space="preserve"> - прочие субсидии бюджетам на организацию участия детей и подростков в социально значимых региональных (профориентированных, творческих, краеведческих, спортивных, благотворительных) проектах</t>
  </si>
  <si>
    <t xml:space="preserve"> - прочие субсидии  бюджетам  на поддержку редакций районных и городских газет</t>
  </si>
  <si>
    <t xml:space="preserve"> - прочие субсидии  бюджетам  на повышение заработной платы работникам муниципальных учреждений культуры Тверской области</t>
  </si>
  <si>
    <t xml:space="preserve"> - прочие субсидии  бюджетам  на организацию транспортного обслуживания населения на муниципальных маршрутах регулярных перевозок по регулируемым тарифам</t>
  </si>
  <si>
    <t>000 2 02 39999 00 0000 150</t>
  </si>
  <si>
    <t>000 2 02 30029 00 0000 150</t>
  </si>
  <si>
    <t>000 2 02 35120 00 0000 150</t>
  </si>
  <si>
    <t>000 2 02 35930 00 0000 150</t>
  </si>
  <si>
    <t xml:space="preserve"> - прочие субвенции бюджетам на осуществление государственных полномочий по созданию и организации деятельности  комиссий по делам несовершеннолетних и защите их прав</t>
  </si>
  <si>
    <t xml:space="preserve"> - прочие субвенции бюджетам  на осуществление отдельных государственных полномочий в сфере осуществления дорожной деятельности</t>
  </si>
  <si>
    <t xml:space="preserve"> - прочие субвенции бюджетам  на осуществление отдельных государственных полномочий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</si>
  <si>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</si>
  <si>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</si>
  <si>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на государственную регистрацию актов гражданского состояния
</t>
  </si>
  <si>
    <t xml:space="preserve">Прочие субвенции
</t>
  </si>
  <si>
    <t>000 1 16 11000 01 0000 140</t>
  </si>
  <si>
    <t>Платежи, уплачиваемые в целях возмещения вреда</t>
  </si>
  <si>
    <t>000 1 16 11050 01 0000 140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</si>
  <si>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</si>
  <si>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</si>
  <si>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</si>
  <si>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</si>
  <si>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 субсидии бюджетам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</si>
  <si>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 xml:space="preserve">000 1 01 02130 01 0000 110
</t>
  </si>
  <si>
    <t>000 1 16 01143 01 0000 140</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</si>
  <si>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</si>
  <si>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</si>
  <si>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</si>
  <si>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000 2 02 35179 00 0000 150
</t>
  </si>
  <si>
    <t xml:space="preserve">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</si>
  <si>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 прочие субсидии бюджетам  на укрепление материально-технической базы муниципальных дошкольных  образовательных  организаций</t>
  </si>
  <si>
    <t xml:space="preserve"> - прочие субсидии  бюджетам  на поддержку обустройства мест массового отдыха населения (городских парков)</t>
  </si>
  <si>
    <t xml:space="preserve">Налог, взимаемый в связи с применением патентной системы налогообложения, зачисляемый в бюджеты муниципальных округов
</t>
  </si>
  <si>
    <t>000 1 05 04060 02 0000 110</t>
  </si>
  <si>
    <t xml:space="preserve">Налог на имущество физических лиц, взимаемый по ставкам, применяемым к объектам налогообложения, расположенным в границах муниципальных округов
</t>
  </si>
  <si>
    <t>000 1 06 01020 14 0000 110</t>
  </si>
  <si>
    <t xml:space="preserve">Земельный налог с организаций, обладающих земельным участком, расположенным в границах муниципальных округов
</t>
  </si>
  <si>
    <t>000 1 06 06032 14 0000 110</t>
  </si>
  <si>
    <t xml:space="preserve">Земельный налог с физических лиц, обладающих земельным участком, расположенным в границах муниципальных округов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</si>
  <si>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</si>
  <si>
    <t>000 1 11 05012 14 0000 120</t>
  </si>
  <si>
    <t xml:space="preserve">Доходы от сдачи в аренду имущества, составляющего казну муниципальных округов (за исключением земельных участков)
</t>
  </si>
  <si>
    <t>000 1 11 05074 14 0000 120</t>
  </si>
  <si>
    <t xml:space="preserve">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</si>
  <si>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000 1 11 09044 14 0000 120</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</si>
  <si>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t>
  </si>
  <si>
    <t xml:space="preserve"> 000 1 11 09080 14 0000 120</t>
  </si>
  <si>
    <t xml:space="preserve">Прочие доходы от оказания платных услуг (работ) получателями средств бюджетов муниципальных округов
</t>
  </si>
  <si>
    <t>000 1 13 01994 14 0000 130</t>
  </si>
  <si>
    <t xml:space="preserve">Доходы, поступающие в порядке возмещения расходов, понесенных в связи с эксплуатацией имущества муниципальных округов
</t>
  </si>
  <si>
    <t>000 1 13 02064 14 0000 130</t>
  </si>
  <si>
    <t xml:space="preserve">Доходы от приватизации имущества, находящегося в собственности муниципальных округов, в части приватизации нефинансовых активов имущества казны
</t>
  </si>
  <si>
    <t>000 1 14 13040 14 0000 410</t>
  </si>
  <si>
    <t xml:space="preserve">Инициативные платежи, зачисляемые в бюджеты муниципальных округов
</t>
  </si>
  <si>
    <t>000 1 17 15020 14 0000 150</t>
  </si>
  <si>
    <t xml:space="preserve">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</si>
  <si>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000 2 02 20216 14 0000 150</t>
  </si>
  <si>
    <t xml:space="preserve">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</si>
  <si>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000 2 02 25304 14 0000 150</t>
  </si>
  <si>
    <t xml:space="preserve">Субсидии бюджетам муниципальных округов на реализацию программ формирования современной городской среды
</t>
  </si>
  <si>
    <t xml:space="preserve"> 000 2 02 25555 14 0000 150</t>
  </si>
  <si>
    <t xml:space="preserve">Прочие субсидии бюджетам муниципальных округов
</t>
  </si>
  <si>
    <t>000 2 02 29999 14 0000 150</t>
  </si>
  <si>
    <t xml:space="preserve">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</si>
  <si>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000 2 02 30029 14 0000 150</t>
  </si>
  <si>
    <t xml:space="preserve">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</si>
  <si>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000 2 02 35120 14 0000 150</t>
  </si>
  <si>
    <t xml:space="preserve">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</si>
  <si>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000 2 02 35179 14 0000 150
</t>
  </si>
  <si>
    <t xml:space="preserve">Субвенции бюджетам муниципальных округов на государственную регистрацию актов гражданского состояния
</t>
  </si>
  <si>
    <t>000 2 02 35930 14 0000 150</t>
  </si>
  <si>
    <t xml:space="preserve">Прочие субвенции бюджетам муниципальных округов
</t>
  </si>
  <si>
    <t>000 2 02 39999 14 0000 150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</si>
  <si>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</si>
  <si>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</si>
  <si>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000 1 01 02040 01 0000 110</t>
  </si>
  <si>
    <t xml:space="preserve">000 1 01 02150 01 0000 110
</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</si>
  <si>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</si>
  <si>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</si>
  <si>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000 1 14 06000 00 0000 430</t>
  </si>
  <si>
    <t>000 1 14 06010 00 0000 430</t>
  </si>
  <si>
    <t>Доходы от продажи земельных участков, государственная собственность на которые не разграничена</t>
  </si>
  <si>
    <t xml:space="preserve"> 000 1 14 06300 00 0000 430</t>
  </si>
  <si>
    <t>000 1 14 06310 00 0000 430</t>
  </si>
  <si>
    <t>000 1 11 05024 14 0000 120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</si>
  <si>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</si>
  <si>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</si>
  <si>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</si>
  <si>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 xml:space="preserve"> 000 1 14 06012 14 0000 430</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</si>
  <si>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</si>
  <si>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</si>
  <si>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 xml:space="preserve"> 000 1 14 06312 14 0000 430</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</si>
  <si>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
</t>
  </si>
  <si>
    <t xml:space="preserve">000 1 01 02180 01 0000 110
</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</si>
  <si>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</si>
  <si>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</si>
  <si>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000 1 06 06042 14 0000 110</t>
  </si>
  <si>
    <t xml:space="preserve">000 1 01 02140 01 0000 110
</t>
  </si>
  <si>
    <t xml:space="preserve">000 1 01 02160 01 0000 110
</t>
  </si>
  <si>
    <t xml:space="preserve">   -    прочие субвенции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t>
  </si>
  <si>
    <t xml:space="preserve">    -    прочие субвенции бюджетам по предоставлению компенсации  расходов на оплату жилых помещений, отопления и освещения отдельным категориям педагогических работников, проживающим и работающим в сельской местности, рабочих поселках (поселках городского типа)</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</si>
  <si>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</si>
  <si>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</si>
  <si>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</si>
  <si>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</si>
  <si>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</si>
  <si>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</si>
  <si>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</si>
  <si>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000 2 02 25424 14 0000 150
</t>
  </si>
  <si>
    <t xml:space="preserve">000 2 02 25424 00 0000 150
</t>
  </si>
  <si>
    <t xml:space="preserve">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</si>
  <si>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 прочие субсидии бюджетам на оснащение муниципальных дошкольных образовательных организаций уличными игровыми комплексами</t>
  </si>
  <si>
    <t xml:space="preserve">   -  прочие субвенции бюджетам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</si>
  <si>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 xml:space="preserve"> - прочие субвенции бюджетам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t>
  </si>
  <si>
    <t xml:space="preserve">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</si>
  <si>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 xml:space="preserve">000 2 02 35118 14 0000 150
</t>
  </si>
  <si>
    <t xml:space="preserve">000 2 02 35118 00 0000 150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</si>
  <si>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</si>
  <si>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</si>
  <si>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округам
</t>
  </si>
  <si>
    <t xml:space="preserve">000 1 11 01040 14 0000 120
</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</si>
  <si>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
</t>
  </si>
  <si>
    <t xml:space="preserve">000 1 11 01000 00 0000 120
</t>
  </si>
  <si>
    <t>Кашинского муниципального округа</t>
  </si>
  <si>
    <t xml:space="preserve">000 2 02 25497 00 0000 150
</t>
  </si>
  <si>
    <t xml:space="preserve">Субсидии бюджетам на реализацию мероприятий по обеспечению жильем молодых семей
</t>
  </si>
  <si>
    <t xml:space="preserve">000 2 02 25497 14 0000 150
</t>
  </si>
  <si>
    <t xml:space="preserve">Субсидии бюджетам муниципальных округов на реализацию мероприятий по обеспечению жильем молодых семей
</t>
  </si>
  <si>
    <t>000 2 02 40000 00 0000 150</t>
  </si>
  <si>
    <t>Иные межбюджетные трансферты</t>
  </si>
  <si>
    <t>000 2 02 45050 00 0000 150</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</si>
  <si>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</si>
  <si>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000 2 02 45050 14 0000 150</t>
  </si>
  <si>
    <t xml:space="preserve">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</si>
  <si>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000 2 02 45303 14 0000 150</t>
  </si>
  <si>
    <t>000 2 02 45303 00 0000 150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</si>
  <si>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</si>
  <si>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</si>
  <si>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Приложение № 2</t>
  </si>
  <si>
    <t>к постановлению Администрации</t>
  </si>
  <si>
    <t>Тверской области</t>
  </si>
  <si>
    <t xml:space="preserve">«Об утверждении отчета об исполнении </t>
  </si>
  <si>
    <t>бюджета Кашинского муниципального</t>
  </si>
  <si>
    <t>округа Тверской области за январь-март 2026 года»</t>
  </si>
  <si>
    <t>Ежеквартальный отчет об исполнении доходов бюджета</t>
  </si>
  <si>
    <t xml:space="preserve"> Кашинского муниципального округа Тверской области</t>
  </si>
  <si>
    <t xml:space="preserve">  за январь-март 2026 года</t>
  </si>
  <si>
    <t>Утверждено решением о бюджете, 
тыс. руб.</t>
  </si>
  <si>
    <t>Исполнено, тыс. руб.</t>
  </si>
  <si>
    <t>% исполнения к утвержден-ному бюджету</t>
  </si>
  <si>
    <t>2026 года»</t>
  </si>
  <si>
    <t>000 2 19 00000 00 0000 000</t>
  </si>
  <si>
    <t>ВОЗВРАТ ОСТАТКОВ СУБСИДИЙ, СУБВЕНЦИЙ И ИНЫХ МЕЖБЮДЖЕТНЫХ ТРАНСФЕРТОВ, ИМЕЮЩИХ ЦЕЛЕВОЕ НАЗНАЧЕНИЕ, ПРОШЛЫХ ЛЕТ</t>
  </si>
  <si>
    <t xml:space="preserve"> -</t>
  </si>
  <si>
    <t>000 2 19 00000 14 0000 150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</si>
  <si>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</si>
  <si>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</si>
  <si>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</si>
  <si>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 
</t>
  </si>
  <si>
    <t xml:space="preserve">000 1 01 02200 01 0000 110
</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</si>
  <si>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</si>
  <si>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000 1 01 02210 01 0000 110
</t>
  </si>
  <si>
    <t>000 1 16 01080 01 0000 140</t>
  </si>
  <si>
    <t>000 1 16 01083 01 0000 140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</si>
  <si>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</si>
  <si>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</si>
  <si>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000 1 16 02000 02 0000 140</t>
  </si>
  <si>
    <t>Административные штрафы, установленные законами субъектов Российской Федерации об административных правонарушениях</t>
  </si>
  <si>
    <t>000 1 16 02020 02 0000 140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</si>
  <si>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</si>
  <si>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</si>
  <si>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</si>
  <si>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</si>
  <si>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</si>
  <si>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000 1 16 07010 14 0000 140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</si>
  <si>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</si>
  <si>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</si>
  <si>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000 1 16 07090 14 0000 140
</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</si>
  <si>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</si>
  <si>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000 1 16 07090 00 0000 140
</t>
  </si>
  <si>
    <t>000 1 16 01150 01 0000 140</t>
  </si>
  <si>
    <t>000 1 16 01153 01 0000 140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</si>
  <si>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</si>
  <si>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</si>
  <si>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000 1 17 01000 00 0000 180</t>
  </si>
  <si>
    <t>Невыясненные поступления</t>
  </si>
  <si>
    <t>000 1 17 01040 14 0000 180</t>
  </si>
  <si>
    <t>Невыясненные поступления, зачисляемые в бюджеты муниципальных округов</t>
  </si>
  <si>
    <t>св.100</t>
  </si>
  <si>
    <t xml:space="preserve">от  23.04.2026  №  383   </t>
  </si>
</sst>
</file>

<file path=xl/styles.xml><?xml version="1.0" encoding="utf-8"?>
<styleSheet xmlns="http://schemas.openxmlformats.org/spreadsheetml/2006/main">
  <numFmts count="1">
    <numFmt numFmtId="164" formatCode="#,##0.0"/>
  </numFmts>
  <fonts count="16">
    <font>
      <sz val="10"/>
      <name val="Arial"/>
    </font>
    <font>
      <sz val="8"/>
      <name val="Times New Roman"/>
      <family val="1"/>
      <charset val="204"/>
    </font>
    <font>
      <sz val="10"/>
      <name val="Times New Roman"/>
      <family val="1"/>
      <charset val="204"/>
    </font>
    <font>
      <b/>
      <sz val="12"/>
      <name val="Times New Roman"/>
      <family val="1"/>
      <charset val="204"/>
    </font>
    <font>
      <sz val="9"/>
      <name val="Times New Roman"/>
      <family val="1"/>
      <charset val="204"/>
    </font>
    <font>
      <b/>
      <sz val="9"/>
      <name val="Times New Roman"/>
      <family val="1"/>
      <charset val="204"/>
    </font>
    <font>
      <sz val="11"/>
      <name val="Times New Roman"/>
      <family val="1"/>
      <charset val="204"/>
    </font>
    <font>
      <sz val="10"/>
      <name val="Arial"/>
      <family val="2"/>
      <charset val="204"/>
    </font>
    <font>
      <sz val="9"/>
      <name val="Arial"/>
      <family val="2"/>
      <charset val="204"/>
    </font>
    <font>
      <sz val="8"/>
      <name val="Arial"/>
      <family val="2"/>
      <charset val="204"/>
    </font>
    <font>
      <b/>
      <sz val="14"/>
      <name val="Times New Roman"/>
      <family val="1"/>
      <charset val="204"/>
    </font>
    <font>
      <sz val="9"/>
      <color rgb="FF000000"/>
      <name val="Times New Roman"/>
      <family val="1"/>
      <charset val="204"/>
    </font>
    <font>
      <b/>
      <sz val="9"/>
      <color rgb="FF000000"/>
      <name val="Times New Roman"/>
      <family val="1"/>
      <charset val="204"/>
    </font>
    <font>
      <b/>
      <sz val="9"/>
      <color theme="1"/>
      <name val="Times New Roman"/>
      <family val="1"/>
      <charset val="204"/>
    </font>
    <font>
      <sz val="11"/>
      <name val="Arial"/>
      <family val="2"/>
      <charset val="204"/>
    </font>
    <font>
      <sz val="8"/>
      <color rgb="FF000000"/>
      <name val="Arial"/>
      <family val="2"/>
      <charset val="204"/>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theme="0"/>
        <bgColor indexed="64"/>
      </patternFill>
    </fill>
    <fill>
      <patternFill patternType="solid">
        <fgColor theme="9" tint="0.79998168889431442"/>
        <bgColor indexed="64"/>
      </patternFill>
    </fill>
    <fill>
      <patternFill patternType="solid">
        <fgColor rgb="FFCCFFCC"/>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style="thin">
        <color rgb="FF000000"/>
      </left>
      <right style="medium">
        <color rgb="FF000000"/>
      </right>
      <top style="thin">
        <color rgb="FF000000"/>
      </top>
      <bottom style="thin">
        <color rgb="FF000000"/>
      </bottom>
      <diagonal/>
    </border>
  </borders>
  <cellStyleXfs count="3">
    <xf numFmtId="0" fontId="0" fillId="0" borderId="0"/>
    <xf numFmtId="49" fontId="15" fillId="0" borderId="7">
      <alignment horizontal="center"/>
    </xf>
    <xf numFmtId="0" fontId="15" fillId="0" borderId="9">
      <alignment horizontal="left" wrapText="1" indent="2"/>
    </xf>
  </cellStyleXfs>
  <cellXfs count="104">
    <xf numFmtId="0" fontId="0" fillId="0" borderId="0" xfId="0"/>
    <xf numFmtId="0" fontId="1" fillId="0" borderId="0" xfId="0" applyFont="1" applyAlignment="1">
      <alignment horizontal="left" indent="4"/>
    </xf>
    <xf numFmtId="0" fontId="2" fillId="0" borderId="0" xfId="0" applyFont="1" applyAlignment="1">
      <alignment horizontal="left" indent="4"/>
    </xf>
    <xf numFmtId="1" fontId="4" fillId="0" borderId="1" xfId="0" applyNumberFormat="1" applyFont="1" applyBorder="1" applyAlignment="1">
      <alignment horizontal="center" vertical="top" wrapText="1"/>
    </xf>
    <xf numFmtId="0" fontId="4" fillId="0" borderId="1" xfId="0" applyFont="1" applyBorder="1" applyAlignment="1">
      <alignment horizontal="justify" vertical="top" wrapText="1"/>
    </xf>
    <xf numFmtId="0" fontId="5" fillId="0" borderId="1" xfId="0" applyFont="1" applyBorder="1" applyAlignment="1">
      <alignment horizontal="justify" vertical="top" wrapText="1"/>
    </xf>
    <xf numFmtId="0" fontId="5" fillId="0" borderId="1" xfId="0" applyFont="1" applyBorder="1" applyAlignment="1">
      <alignment horizontal="center" vertical="top" wrapText="1"/>
    </xf>
    <xf numFmtId="0" fontId="4" fillId="0" borderId="1" xfId="0" applyFont="1" applyBorder="1" applyAlignment="1">
      <alignment horizontal="center" vertical="center" wrapText="1"/>
    </xf>
    <xf numFmtId="0" fontId="7" fillId="0" borderId="0" xfId="0" applyFont="1"/>
    <xf numFmtId="0" fontId="2" fillId="0" borderId="0" xfId="0" applyFont="1" applyAlignment="1">
      <alignment horizontal="center"/>
    </xf>
    <xf numFmtId="0" fontId="8" fillId="0" borderId="0" xfId="0" applyFont="1"/>
    <xf numFmtId="0" fontId="0" fillId="0" borderId="0" xfId="0" applyAlignment="1">
      <alignment horizontal="center"/>
    </xf>
    <xf numFmtId="0" fontId="3" fillId="0" borderId="0" xfId="0" applyFont="1" applyAlignment="1">
      <alignment horizontal="center"/>
    </xf>
    <xf numFmtId="0" fontId="1" fillId="0" borderId="1" xfId="0" applyFont="1" applyBorder="1" applyAlignment="1">
      <alignment horizontal="center" vertical="center" wrapText="1"/>
    </xf>
    <xf numFmtId="0" fontId="9" fillId="0" borderId="0" xfId="0" applyFont="1"/>
    <xf numFmtId="0" fontId="4" fillId="0" borderId="1" xfId="0" applyNumberFormat="1" applyFont="1" applyBorder="1" applyAlignment="1">
      <alignment horizontal="justify" vertical="top" wrapText="1"/>
    </xf>
    <xf numFmtId="0" fontId="2" fillId="0" borderId="0" xfId="0" applyFont="1" applyAlignment="1">
      <alignment horizontal="right"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top" wrapText="1"/>
    </xf>
    <xf numFmtId="0" fontId="4" fillId="0" borderId="2" xfId="0" applyFont="1" applyBorder="1" applyAlignment="1">
      <alignment horizontal="center" vertical="center" wrapText="1"/>
    </xf>
    <xf numFmtId="0" fontId="4" fillId="4" borderId="1" xfId="0" applyFont="1" applyFill="1" applyBorder="1" applyAlignment="1">
      <alignment horizontal="justify" vertical="top" wrapText="1"/>
    </xf>
    <xf numFmtId="49" fontId="4" fillId="4" borderId="1" xfId="0" applyNumberFormat="1" applyFont="1" applyFill="1" applyBorder="1" applyAlignment="1">
      <alignment horizontal="center" vertical="center" wrapText="1"/>
    </xf>
    <xf numFmtId="164" fontId="5" fillId="3" borderId="1" xfId="0" applyNumberFormat="1" applyFont="1" applyFill="1" applyBorder="1" applyAlignment="1">
      <alignment horizontal="center" wrapText="1"/>
    </xf>
    <xf numFmtId="164" fontId="4" fillId="0" borderId="1" xfId="0" applyNumberFormat="1" applyFont="1" applyBorder="1" applyAlignment="1">
      <alignment horizontal="center" vertical="center" wrapText="1"/>
    </xf>
    <xf numFmtId="164" fontId="5" fillId="3" borderId="1"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49" fontId="5" fillId="0" borderId="1" xfId="0" applyNumberFormat="1" applyFont="1" applyBorder="1" applyAlignment="1">
      <alignment horizontal="justify" vertical="top" wrapText="1"/>
    </xf>
    <xf numFmtId="0" fontId="5" fillId="0" borderId="2" xfId="0" applyFont="1" applyBorder="1" applyAlignment="1">
      <alignment horizontal="justify" vertical="top" wrapText="1"/>
    </xf>
    <xf numFmtId="164" fontId="4" fillId="4" borderId="3"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2" borderId="1" xfId="0" applyNumberFormat="1" applyFont="1" applyFill="1" applyBorder="1" applyAlignment="1">
      <alignment horizontal="center" vertical="center" wrapText="1"/>
    </xf>
    <xf numFmtId="49" fontId="4" fillId="4" borderId="1" xfId="0" applyNumberFormat="1" applyFont="1" applyFill="1" applyBorder="1" applyAlignment="1">
      <alignment horizontal="center" vertical="top" wrapText="1"/>
    </xf>
    <xf numFmtId="0" fontId="11" fillId="0" borderId="7" xfId="0" applyFont="1" applyFill="1" applyBorder="1" applyAlignment="1">
      <alignment horizontal="center" vertical="center" wrapText="1"/>
    </xf>
    <xf numFmtId="0" fontId="11" fillId="0" borderId="7" xfId="0" applyFont="1" applyFill="1" applyBorder="1" applyAlignment="1">
      <alignment horizontal="justify" vertical="top" wrapText="1"/>
    </xf>
    <xf numFmtId="0" fontId="11" fillId="0" borderId="1" xfId="0" applyFont="1" applyBorder="1" applyAlignment="1">
      <alignment horizontal="justify" vertical="top" wrapText="1"/>
    </xf>
    <xf numFmtId="0" fontId="11" fillId="0" borderId="2" xfId="0" applyFont="1" applyBorder="1" applyAlignment="1">
      <alignment horizontal="justify" vertical="top" wrapText="1"/>
    </xf>
    <xf numFmtId="0" fontId="4" fillId="0" borderId="1" xfId="0" applyFont="1" applyBorder="1" applyAlignment="1">
      <alignment horizontal="center" vertical="center"/>
    </xf>
    <xf numFmtId="0" fontId="11"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2" fillId="0" borderId="1" xfId="0" applyFont="1" applyBorder="1" applyAlignment="1">
      <alignment horizontal="left" vertical="top" wrapText="1"/>
    </xf>
    <xf numFmtId="164" fontId="5" fillId="4" borderId="1" xfId="0" applyNumberFormat="1" applyFont="1" applyFill="1" applyBorder="1" applyAlignment="1">
      <alignment horizontal="center" vertical="center" wrapText="1"/>
    </xf>
    <xf numFmtId="0" fontId="5" fillId="0" borderId="1" xfId="0" applyNumberFormat="1" applyFont="1" applyBorder="1" applyAlignment="1">
      <alignment horizontal="justify" vertical="top" wrapText="1"/>
    </xf>
    <xf numFmtId="49" fontId="4" fillId="0" borderId="2" xfId="0" applyNumberFormat="1" applyFont="1" applyBorder="1" applyAlignment="1">
      <alignment horizontal="center" vertical="center" wrapText="1"/>
    </xf>
    <xf numFmtId="0" fontId="4" fillId="4" borderId="4" xfId="0" applyFont="1" applyFill="1" applyBorder="1" applyAlignment="1">
      <alignment horizontal="center" vertical="center" wrapText="1"/>
    </xf>
    <xf numFmtId="0" fontId="11" fillId="0" borderId="4" xfId="0" applyFont="1" applyBorder="1" applyAlignment="1">
      <alignment horizontal="justify" vertical="top" wrapText="1"/>
    </xf>
    <xf numFmtId="0" fontId="6" fillId="0" borderId="0" xfId="0" applyFont="1" applyAlignment="1">
      <alignment horizontal="left" vertical="top" indent="28"/>
    </xf>
    <xf numFmtId="164" fontId="5" fillId="5" borderId="1" xfId="0" applyNumberFormat="1"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164" fontId="5" fillId="5" borderId="3" xfId="0" applyNumberFormat="1" applyFont="1" applyFill="1" applyBorder="1" applyAlignment="1">
      <alignment horizontal="center" vertical="center" wrapText="1"/>
    </xf>
    <xf numFmtId="164" fontId="4" fillId="5" borderId="3" xfId="0" applyNumberFormat="1" applyFont="1" applyFill="1" applyBorder="1" applyAlignment="1">
      <alignment horizontal="center" vertical="center" wrapText="1"/>
    </xf>
    <xf numFmtId="0" fontId="4" fillId="0" borderId="1" xfId="0" applyFont="1" applyBorder="1" applyAlignment="1">
      <alignment vertical="top" wrapText="1"/>
    </xf>
    <xf numFmtId="0" fontId="13" fillId="4" borderId="5" xfId="0" applyFont="1" applyFill="1" applyBorder="1" applyAlignment="1" applyProtection="1">
      <alignment horizontal="center" vertical="center"/>
      <protection locked="0"/>
    </xf>
    <xf numFmtId="0" fontId="4" fillId="4" borderId="2" xfId="0" applyFont="1" applyFill="1" applyBorder="1" applyAlignment="1">
      <alignment horizontal="center" vertical="center" wrapText="1"/>
    </xf>
    <xf numFmtId="0" fontId="11" fillId="0" borderId="0" xfId="0" applyFont="1" applyAlignment="1">
      <alignment horizontal="justify" vertical="top" wrapText="1"/>
    </xf>
    <xf numFmtId="49" fontId="4" fillId="4" borderId="1" xfId="0" applyNumberFormat="1" applyFont="1" applyFill="1" applyBorder="1" applyAlignment="1">
      <alignment horizontal="justify" vertical="top" wrapText="1"/>
    </xf>
    <xf numFmtId="0" fontId="4" fillId="4" borderId="1" xfId="0" applyFont="1" applyFill="1" applyBorder="1" applyAlignment="1">
      <alignment horizontal="justify" vertical="top"/>
    </xf>
    <xf numFmtId="0" fontId="5" fillId="0" borderId="1" xfId="0" applyFont="1" applyBorder="1" applyAlignment="1">
      <alignment horizontal="justify" wrapText="1"/>
    </xf>
    <xf numFmtId="0" fontId="5" fillId="2" borderId="1" xfId="0" applyFont="1" applyFill="1" applyBorder="1" applyAlignment="1">
      <alignment horizontal="justify" wrapText="1"/>
    </xf>
    <xf numFmtId="0" fontId="5" fillId="0" borderId="1" xfId="0" applyFont="1" applyFill="1" applyBorder="1" applyAlignment="1">
      <alignment horizontal="justify" wrapText="1"/>
    </xf>
    <xf numFmtId="0" fontId="4" fillId="4" borderId="3" xfId="0" applyNumberFormat="1" applyFont="1" applyFill="1" applyBorder="1" applyAlignment="1">
      <alignment horizontal="justify" vertical="top" wrapText="1"/>
    </xf>
    <xf numFmtId="164" fontId="4" fillId="4" borderId="3" xfId="0" applyNumberFormat="1" applyFont="1" applyFill="1" applyBorder="1" applyAlignment="1">
      <alignment horizontal="justify" vertical="top" wrapText="1"/>
    </xf>
    <xf numFmtId="0" fontId="11" fillId="4" borderId="1" xfId="0" applyNumberFormat="1" applyFont="1" applyFill="1" applyBorder="1" applyAlignment="1">
      <alignment horizontal="justify" vertical="top" wrapText="1"/>
    </xf>
    <xf numFmtId="0" fontId="5" fillId="0" borderId="1" xfId="0" applyFont="1" applyFill="1" applyBorder="1" applyAlignment="1">
      <alignment horizontal="justify" vertical="top" wrapText="1"/>
    </xf>
    <xf numFmtId="0" fontId="4" fillId="4" borderId="4" xfId="0" applyFont="1" applyFill="1" applyBorder="1" applyAlignment="1">
      <alignment horizontal="justify" vertical="top" wrapText="1"/>
    </xf>
    <xf numFmtId="0" fontId="11" fillId="0" borderId="1" xfId="0" applyNumberFormat="1" applyFont="1" applyBorder="1" applyAlignment="1">
      <alignment horizontal="justify" vertical="top" wrapText="1"/>
    </xf>
    <xf numFmtId="49" fontId="4" fillId="4" borderId="4" xfId="0" applyNumberFormat="1"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1" xfId="0" applyFont="1" applyFill="1" applyBorder="1" applyAlignment="1">
      <alignment horizontal="center" vertical="center"/>
    </xf>
    <xf numFmtId="0" fontId="6" fillId="0" borderId="0" xfId="0" applyFont="1" applyAlignment="1">
      <alignment horizontal="left" vertical="top" indent="26"/>
    </xf>
    <xf numFmtId="0" fontId="5" fillId="2" borderId="1" xfId="0" applyFont="1" applyFill="1" applyBorder="1" applyAlignment="1">
      <alignment horizontal="justify" vertical="top" wrapText="1"/>
    </xf>
    <xf numFmtId="0" fontId="6" fillId="0" borderId="0" xfId="0" applyFont="1" applyAlignment="1">
      <alignment horizontal="left" vertical="top" indent="25"/>
    </xf>
    <xf numFmtId="164" fontId="4" fillId="4" borderId="1" xfId="0" applyNumberFormat="1" applyFont="1" applyFill="1" applyBorder="1" applyAlignment="1">
      <alignment horizontal="center" vertical="center"/>
    </xf>
    <xf numFmtId="0" fontId="11" fillId="4" borderId="1" xfId="0" applyFont="1" applyFill="1" applyBorder="1" applyAlignment="1">
      <alignment horizontal="justify" vertical="top" wrapText="1"/>
    </xf>
    <xf numFmtId="49" fontId="5" fillId="4" borderId="1" xfId="0" applyNumberFormat="1" applyFont="1" applyFill="1" applyBorder="1" applyAlignment="1">
      <alignment horizontal="center" vertical="center" wrapText="1"/>
    </xf>
    <xf numFmtId="0" fontId="5" fillId="2" borderId="1" xfId="0" applyFont="1" applyFill="1" applyBorder="1" applyAlignment="1">
      <alignment horizontal="left" vertical="top" wrapText="1"/>
    </xf>
    <xf numFmtId="0" fontId="4" fillId="2" borderId="1" xfId="0" applyFont="1" applyFill="1" applyBorder="1" applyAlignment="1">
      <alignment vertical="top" wrapText="1"/>
    </xf>
    <xf numFmtId="0" fontId="4" fillId="4" borderId="1" xfId="0" applyFont="1" applyFill="1" applyBorder="1" applyAlignment="1">
      <alignment vertical="top" wrapText="1"/>
    </xf>
    <xf numFmtId="0" fontId="4" fillId="0" borderId="1" xfId="0" applyFont="1" applyBorder="1" applyAlignment="1">
      <alignment horizontal="left" vertical="top" wrapText="1"/>
    </xf>
    <xf numFmtId="0" fontId="6" fillId="0" borderId="0" xfId="0" applyFont="1" applyAlignment="1">
      <alignment horizontal="right"/>
    </xf>
    <xf numFmtId="0" fontId="10" fillId="0" borderId="0" xfId="0" applyFont="1" applyAlignment="1">
      <alignment horizontal="center"/>
    </xf>
    <xf numFmtId="164" fontId="4" fillId="6" borderId="1" xfId="0" applyNumberFormat="1" applyFont="1" applyFill="1" applyBorder="1" applyAlignment="1">
      <alignment horizontal="center" vertical="center" wrapText="1"/>
    </xf>
    <xf numFmtId="164" fontId="5" fillId="6"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12" fillId="0" borderId="1" xfId="0" applyFont="1" applyBorder="1" applyAlignment="1">
      <alignment horizontal="justify" vertical="top" wrapText="1"/>
    </xf>
    <xf numFmtId="0" fontId="4" fillId="0" borderId="1" xfId="0" applyNumberFormat="1" applyFont="1" applyFill="1" applyBorder="1" applyAlignment="1">
      <alignment horizontal="center" vertical="center" wrapText="1"/>
    </xf>
    <xf numFmtId="164" fontId="4" fillId="5" borderId="1" xfId="0" applyNumberFormat="1" applyFont="1" applyFill="1" applyBorder="1" applyAlignment="1">
      <alignment horizontal="center" vertical="center"/>
    </xf>
    <xf numFmtId="0" fontId="11" fillId="4" borderId="8"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1" fillId="4" borderId="2" xfId="0" applyNumberFormat="1" applyFont="1" applyFill="1" applyBorder="1" applyAlignment="1">
      <alignment horizontal="justify" vertical="top" wrapText="1"/>
    </xf>
    <xf numFmtId="49" fontId="15" fillId="0" borderId="1" xfId="1" applyNumberFormat="1" applyBorder="1" applyProtection="1">
      <alignment horizontal="center"/>
    </xf>
    <xf numFmtId="0" fontId="11" fillId="0" borderId="1" xfId="2" applyNumberFormat="1" applyFont="1" applyBorder="1" applyAlignment="1" applyProtection="1">
      <alignment vertical="center" wrapText="1"/>
    </xf>
    <xf numFmtId="49" fontId="11" fillId="0" borderId="1" xfId="1" applyNumberFormat="1" applyFont="1" applyBorder="1" applyProtection="1">
      <alignment horizontal="center"/>
    </xf>
    <xf numFmtId="0" fontId="6" fillId="0" borderId="0" xfId="0" applyFont="1" applyAlignment="1">
      <alignment horizontal="left" wrapText="1" indent="26"/>
    </xf>
    <xf numFmtId="0" fontId="14" fillId="0" borderId="0" xfId="0" applyFont="1" applyAlignment="1">
      <alignment horizontal="left" wrapText="1" indent="26"/>
    </xf>
    <xf numFmtId="0" fontId="2" fillId="0" borderId="0" xfId="0" applyFont="1" applyAlignment="1">
      <alignment horizontal="right" vertical="top" wrapText="1"/>
    </xf>
    <xf numFmtId="0" fontId="10" fillId="0" borderId="0" xfId="0" applyFont="1" applyAlignment="1">
      <alignment horizontal="center"/>
    </xf>
    <xf numFmtId="0" fontId="6" fillId="0" borderId="0" xfId="0" applyFont="1" applyAlignment="1">
      <alignment horizontal="left" vertical="top" indent="31"/>
    </xf>
    <xf numFmtId="0" fontId="6" fillId="0" borderId="0" xfId="0" applyFont="1" applyAlignment="1">
      <alignment horizontal="left" vertical="top" wrapText="1" indent="26"/>
    </xf>
    <xf numFmtId="0" fontId="6" fillId="0" borderId="0" xfId="0" applyFont="1" applyAlignment="1">
      <alignment horizontal="left" vertical="top" indent="26"/>
    </xf>
  </cellXfs>
  <cellStyles count="3">
    <cellStyle name="xl31" xfId="2"/>
    <cellStyle name="xl43"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92"/>
  <sheetViews>
    <sheetView tabSelected="1" topLeftCell="A2" zoomScale="126" zoomScaleNormal="126" workbookViewId="0">
      <selection activeCell="B11" sqref="B11"/>
    </sheetView>
  </sheetViews>
  <sheetFormatPr defaultRowHeight="12.75"/>
  <cols>
    <col min="1" max="1" width="21.5703125" customWidth="1"/>
    <col min="2" max="2" width="51.42578125" customWidth="1"/>
    <col min="3" max="3" width="10" style="11" customWidth="1"/>
    <col min="4" max="4" width="9.7109375" style="11" customWidth="1"/>
    <col min="5" max="5" width="10.85546875" style="11" customWidth="1"/>
  </cols>
  <sheetData>
    <row r="1" spans="1:5" ht="15" hidden="1" customHeight="1">
      <c r="A1" s="1"/>
      <c r="B1" s="99"/>
      <c r="C1" s="99"/>
      <c r="D1" s="16"/>
      <c r="E1" s="16"/>
    </row>
    <row r="2" spans="1:5" ht="15">
      <c r="A2" s="2"/>
      <c r="B2" s="101" t="s">
        <v>281</v>
      </c>
      <c r="C2" s="101"/>
      <c r="D2" s="101"/>
      <c r="E2" s="101"/>
    </row>
    <row r="3" spans="1:5" ht="15">
      <c r="A3" s="2"/>
      <c r="B3" s="102" t="s">
        <v>282</v>
      </c>
      <c r="C3" s="102"/>
      <c r="D3" s="102"/>
      <c r="E3" s="102"/>
    </row>
    <row r="4" spans="1:5" ht="15">
      <c r="A4" s="2"/>
      <c r="B4" s="102" t="s">
        <v>266</v>
      </c>
      <c r="C4" s="102"/>
      <c r="D4" s="102"/>
      <c r="E4" s="102"/>
    </row>
    <row r="5" spans="1:5" ht="15">
      <c r="A5" s="2"/>
      <c r="B5" s="102" t="s">
        <v>283</v>
      </c>
      <c r="C5" s="102"/>
      <c r="D5" s="102"/>
      <c r="E5" s="102"/>
    </row>
    <row r="6" spans="1:5" ht="15">
      <c r="A6" s="2"/>
      <c r="B6" s="103" t="s">
        <v>332</v>
      </c>
      <c r="C6" s="103"/>
      <c r="D6" s="103"/>
      <c r="E6" s="103"/>
    </row>
    <row r="7" spans="1:5" ht="15">
      <c r="A7" s="2"/>
      <c r="B7" s="103" t="s">
        <v>284</v>
      </c>
      <c r="C7" s="103"/>
      <c r="D7" s="103"/>
      <c r="E7" s="103"/>
    </row>
    <row r="8" spans="1:5" ht="15">
      <c r="A8" s="2"/>
      <c r="B8" s="97" t="s">
        <v>285</v>
      </c>
      <c r="C8" s="98"/>
      <c r="D8" s="98"/>
      <c r="E8" s="98"/>
    </row>
    <row r="9" spans="1:5" ht="15">
      <c r="A9" s="2"/>
      <c r="B9" s="97" t="s">
        <v>286</v>
      </c>
      <c r="C9" s="97"/>
      <c r="D9" s="97"/>
      <c r="E9" s="97"/>
    </row>
    <row r="10" spans="1:5" ht="15">
      <c r="A10" s="2"/>
      <c r="B10" s="97" t="s">
        <v>293</v>
      </c>
      <c r="C10" s="98"/>
      <c r="D10" s="98"/>
      <c r="E10" s="98"/>
    </row>
    <row r="11" spans="1:5" ht="15">
      <c r="A11" s="2"/>
      <c r="B11" s="75"/>
      <c r="C11" s="50"/>
      <c r="D11" s="50"/>
      <c r="E11" s="50"/>
    </row>
    <row r="12" spans="1:5" ht="15">
      <c r="A12" s="2"/>
      <c r="B12" s="73"/>
      <c r="C12" s="50"/>
      <c r="D12" s="50"/>
      <c r="E12" s="50"/>
    </row>
    <row r="13" spans="1:5" ht="15">
      <c r="A13" s="2"/>
      <c r="B13" s="50"/>
      <c r="C13" s="50"/>
      <c r="D13" s="50"/>
      <c r="E13" s="50"/>
    </row>
    <row r="14" spans="1:5" ht="18.75" customHeight="1">
      <c r="A14" s="100" t="s">
        <v>287</v>
      </c>
      <c r="B14" s="100"/>
      <c r="C14" s="100"/>
      <c r="D14" s="100"/>
      <c r="E14" s="100"/>
    </row>
    <row r="15" spans="1:5" ht="18.75">
      <c r="A15" s="100" t="s">
        <v>288</v>
      </c>
      <c r="B15" s="100"/>
      <c r="C15" s="100"/>
      <c r="D15" s="100"/>
      <c r="E15" s="100"/>
    </row>
    <row r="16" spans="1:5" ht="18.75">
      <c r="A16" s="9"/>
      <c r="B16" s="84" t="s">
        <v>289</v>
      </c>
      <c r="C16" s="9"/>
      <c r="D16" s="9"/>
      <c r="E16" s="8"/>
    </row>
    <row r="17" spans="1:5" ht="18.75">
      <c r="A17" s="100"/>
      <c r="B17" s="100"/>
      <c r="C17" s="100"/>
      <c r="D17" s="100"/>
      <c r="E17" s="100"/>
    </row>
    <row r="18" spans="1:5" s="8" customFormat="1" ht="15.75">
      <c r="A18" s="9"/>
      <c r="B18" s="12"/>
      <c r="C18" s="9"/>
      <c r="D18" s="9"/>
      <c r="E18" s="9"/>
    </row>
    <row r="19" spans="1:5" ht="60">
      <c r="A19" s="7" t="s">
        <v>0</v>
      </c>
      <c r="B19" s="7" t="s">
        <v>5</v>
      </c>
      <c r="C19" s="7" t="s">
        <v>290</v>
      </c>
      <c r="D19" s="7" t="s">
        <v>291</v>
      </c>
      <c r="E19" s="7" t="s">
        <v>292</v>
      </c>
    </row>
    <row r="20" spans="1:5" s="14" customFormat="1" ht="10.5" customHeight="1">
      <c r="A20" s="13">
        <v>1</v>
      </c>
      <c r="B20" s="13">
        <v>2</v>
      </c>
      <c r="C20" s="13">
        <v>3</v>
      </c>
      <c r="D20" s="13">
        <v>4</v>
      </c>
      <c r="E20" s="13">
        <v>5</v>
      </c>
    </row>
    <row r="21" spans="1:5" s="10" customFormat="1" ht="12">
      <c r="A21" s="31" t="s">
        <v>8</v>
      </c>
      <c r="B21" s="5" t="s">
        <v>7</v>
      </c>
      <c r="C21" s="22">
        <f>C22+C46+C64+C67+C82+C89+C98+C36+C127+C56</f>
        <v>557342.1</v>
      </c>
      <c r="D21" s="22">
        <f>D22+D46+D64+D67+D82+D89+D98+D36+D127+D56</f>
        <v>110499.30000000002</v>
      </c>
      <c r="E21" s="86">
        <f t="shared" ref="E21:E23" si="0">D21/C21*100</f>
        <v>19.826117567648314</v>
      </c>
    </row>
    <row r="22" spans="1:5" s="10" customFormat="1" ht="12">
      <c r="A22" s="31" t="s">
        <v>9</v>
      </c>
      <c r="B22" s="5" t="s">
        <v>68</v>
      </c>
      <c r="C22" s="24">
        <f>SUM(C23)</f>
        <v>428538</v>
      </c>
      <c r="D22" s="24">
        <f>SUM(D23)</f>
        <v>85416.900000000009</v>
      </c>
      <c r="E22" s="86">
        <f t="shared" si="0"/>
        <v>19.932164708847292</v>
      </c>
    </row>
    <row r="23" spans="1:5" s="10" customFormat="1" ht="12">
      <c r="A23" s="31" t="s">
        <v>10</v>
      </c>
      <c r="B23" s="5" t="s">
        <v>1</v>
      </c>
      <c r="C23" s="51">
        <f>SUM(C24:C35)</f>
        <v>428538</v>
      </c>
      <c r="D23" s="51">
        <f>SUM(D24:D35)</f>
        <v>85416.900000000009</v>
      </c>
      <c r="E23" s="86">
        <f t="shared" si="0"/>
        <v>19.932164708847292</v>
      </c>
    </row>
    <row r="24" spans="1:5" s="10" customFormat="1" ht="156" customHeight="1">
      <c r="A24" s="32" t="s">
        <v>6</v>
      </c>
      <c r="B24" s="58" t="s">
        <v>238</v>
      </c>
      <c r="C24" s="25">
        <v>416896</v>
      </c>
      <c r="D24" s="25">
        <v>84822.3</v>
      </c>
      <c r="E24" s="85">
        <f t="shared" ref="E24:E88" si="1">D24/C24*100</f>
        <v>20.34615347712619</v>
      </c>
    </row>
    <row r="25" spans="1:5" s="10" customFormat="1" ht="119.25" customHeight="1">
      <c r="A25" s="32" t="s">
        <v>19</v>
      </c>
      <c r="B25" s="4" t="s">
        <v>216</v>
      </c>
      <c r="C25" s="25">
        <v>1499</v>
      </c>
      <c r="D25" s="25">
        <v>33.799999999999997</v>
      </c>
      <c r="E25" s="85">
        <f t="shared" si="1"/>
        <v>2.2548365577051364</v>
      </c>
    </row>
    <row r="26" spans="1:5" s="10" customFormat="1" ht="96" customHeight="1">
      <c r="A26" s="32" t="s">
        <v>20</v>
      </c>
      <c r="B26" s="4" t="s">
        <v>217</v>
      </c>
      <c r="C26" s="25">
        <v>4641</v>
      </c>
      <c r="D26" s="25">
        <v>312.2</v>
      </c>
      <c r="E26" s="85">
        <f t="shared" si="1"/>
        <v>6.7269984917043741</v>
      </c>
    </row>
    <row r="27" spans="1:5" s="10" customFormat="1" ht="62.25" customHeight="1">
      <c r="A27" s="32" t="s">
        <v>218</v>
      </c>
      <c r="B27" s="4" t="s">
        <v>246</v>
      </c>
      <c r="C27" s="25">
        <v>819</v>
      </c>
      <c r="D27" s="25">
        <v>132.1</v>
      </c>
      <c r="E27" s="85">
        <f t="shared" si="1"/>
        <v>16.129426129426129</v>
      </c>
    </row>
    <row r="28" spans="1:5" s="10" customFormat="1" ht="336.75" customHeight="1">
      <c r="A28" s="32" t="s">
        <v>58</v>
      </c>
      <c r="B28" s="58" t="s">
        <v>247</v>
      </c>
      <c r="C28" s="25">
        <v>2636</v>
      </c>
      <c r="D28" s="25">
        <v>73.099999999999994</v>
      </c>
      <c r="E28" s="85">
        <f t="shared" si="1"/>
        <v>2.773141122913505</v>
      </c>
    </row>
    <row r="29" spans="1:5" s="10" customFormat="1" ht="78.75" customHeight="1">
      <c r="A29" s="32" t="s">
        <v>166</v>
      </c>
      <c r="B29" s="69" t="s">
        <v>248</v>
      </c>
      <c r="C29" s="25">
        <v>78</v>
      </c>
      <c r="D29" s="25">
        <v>8.6999999999999993</v>
      </c>
      <c r="E29" s="85">
        <f t="shared" si="1"/>
        <v>11.153846153846153</v>
      </c>
    </row>
    <row r="30" spans="1:5" s="10" customFormat="1" ht="75" customHeight="1">
      <c r="A30" s="32" t="s">
        <v>240</v>
      </c>
      <c r="B30" s="69" t="s">
        <v>244</v>
      </c>
      <c r="C30" s="25">
        <v>301</v>
      </c>
      <c r="D30" s="25">
        <v>0</v>
      </c>
      <c r="E30" s="85">
        <f t="shared" si="1"/>
        <v>0</v>
      </c>
    </row>
    <row r="31" spans="1:5" s="10" customFormat="1" ht="215.25" customHeight="1">
      <c r="A31" s="32" t="s">
        <v>219</v>
      </c>
      <c r="B31" s="69" t="s">
        <v>249</v>
      </c>
      <c r="C31" s="25">
        <v>919</v>
      </c>
      <c r="D31" s="25">
        <v>16.2</v>
      </c>
      <c r="E31" s="85">
        <f t="shared" si="1"/>
        <v>1.76278563656148</v>
      </c>
    </row>
    <row r="32" spans="1:5" s="10" customFormat="1" ht="215.25" customHeight="1">
      <c r="A32" s="32" t="s">
        <v>241</v>
      </c>
      <c r="B32" s="69" t="s">
        <v>245</v>
      </c>
      <c r="C32" s="25">
        <v>23</v>
      </c>
      <c r="D32" s="25">
        <v>0</v>
      </c>
      <c r="E32" s="85">
        <f t="shared" si="1"/>
        <v>0</v>
      </c>
    </row>
    <row r="33" spans="1:5" s="10" customFormat="1" ht="134.25" customHeight="1">
      <c r="A33" s="32" t="s">
        <v>236</v>
      </c>
      <c r="B33" s="69" t="s">
        <v>237</v>
      </c>
      <c r="C33" s="25">
        <v>726</v>
      </c>
      <c r="D33" s="25">
        <v>0</v>
      </c>
      <c r="E33" s="85">
        <f t="shared" si="1"/>
        <v>0</v>
      </c>
    </row>
    <row r="34" spans="1:5" s="10" customFormat="1" ht="39" customHeight="1">
      <c r="A34" s="32" t="s">
        <v>302</v>
      </c>
      <c r="B34" s="69" t="s">
        <v>301</v>
      </c>
      <c r="C34" s="25">
        <v>0</v>
      </c>
      <c r="D34" s="25">
        <v>0.7</v>
      </c>
      <c r="E34" s="85" t="s">
        <v>296</v>
      </c>
    </row>
    <row r="35" spans="1:5" s="10" customFormat="1" ht="40.5" customHeight="1">
      <c r="A35" s="32" t="s">
        <v>304</v>
      </c>
      <c r="B35" s="69" t="s">
        <v>303</v>
      </c>
      <c r="C35" s="25">
        <v>0</v>
      </c>
      <c r="D35" s="25">
        <v>17.8</v>
      </c>
      <c r="E35" s="85" t="s">
        <v>296</v>
      </c>
    </row>
    <row r="36" spans="1:5" s="10" customFormat="1" ht="24.75" customHeight="1">
      <c r="A36" s="31" t="s">
        <v>69</v>
      </c>
      <c r="B36" s="44" t="s">
        <v>70</v>
      </c>
      <c r="C36" s="24">
        <f>SUM(C37)</f>
        <v>32614.600000000002</v>
      </c>
      <c r="D36" s="24">
        <f>SUM(D37)</f>
        <v>7145.3</v>
      </c>
      <c r="E36" s="86">
        <f t="shared" si="1"/>
        <v>21.908286472929301</v>
      </c>
    </row>
    <row r="37" spans="1:5" s="10" customFormat="1" ht="24">
      <c r="A37" s="31" t="s">
        <v>21</v>
      </c>
      <c r="B37" s="5" t="s">
        <v>22</v>
      </c>
      <c r="C37" s="51">
        <f>C38+C40+C42+C44</f>
        <v>32614.600000000002</v>
      </c>
      <c r="D37" s="51">
        <f>D38+D40+D42+D44</f>
        <v>7145.3</v>
      </c>
      <c r="E37" s="85">
        <f t="shared" si="1"/>
        <v>21.908286472929301</v>
      </c>
    </row>
    <row r="38" spans="1:5" s="10" customFormat="1" ht="51" customHeight="1">
      <c r="A38" s="32" t="s">
        <v>72</v>
      </c>
      <c r="B38" s="4" t="s">
        <v>71</v>
      </c>
      <c r="C38" s="52">
        <f>C39</f>
        <v>17066.2</v>
      </c>
      <c r="D38" s="52">
        <f>D39</f>
        <v>3548.5</v>
      </c>
      <c r="E38" s="85">
        <f t="shared" si="1"/>
        <v>20.792560734082571</v>
      </c>
    </row>
    <row r="39" spans="1:5" s="10" customFormat="1" ht="71.25" customHeight="1">
      <c r="A39" s="32" t="s">
        <v>46</v>
      </c>
      <c r="B39" s="4" t="s">
        <v>161</v>
      </c>
      <c r="C39" s="25">
        <v>17066.2</v>
      </c>
      <c r="D39" s="25">
        <v>3548.5</v>
      </c>
      <c r="E39" s="85">
        <f t="shared" si="1"/>
        <v>20.792560734082571</v>
      </c>
    </row>
    <row r="40" spans="1:5" s="10" customFormat="1" ht="60" customHeight="1">
      <c r="A40" s="32" t="s">
        <v>73</v>
      </c>
      <c r="B40" s="15" t="s">
        <v>74</v>
      </c>
      <c r="C40" s="52">
        <f>C41</f>
        <v>83.4</v>
      </c>
      <c r="D40" s="52">
        <f>D41</f>
        <v>16.100000000000001</v>
      </c>
      <c r="E40" s="85">
        <f t="shared" si="1"/>
        <v>19.304556354916066</v>
      </c>
    </row>
    <row r="41" spans="1:5" s="10" customFormat="1" ht="99" customHeight="1">
      <c r="A41" s="32" t="s">
        <v>47</v>
      </c>
      <c r="B41" s="15" t="s">
        <v>162</v>
      </c>
      <c r="C41" s="25">
        <v>83.4</v>
      </c>
      <c r="D41" s="25">
        <v>16.100000000000001</v>
      </c>
      <c r="E41" s="85">
        <f t="shared" si="1"/>
        <v>19.304556354916066</v>
      </c>
    </row>
    <row r="42" spans="1:5" s="10" customFormat="1" ht="47.25" customHeight="1">
      <c r="A42" s="32" t="s">
        <v>75</v>
      </c>
      <c r="B42" s="15" t="s">
        <v>76</v>
      </c>
      <c r="C42" s="52">
        <f>C43</f>
        <v>16507.7</v>
      </c>
      <c r="D42" s="52">
        <f>D43</f>
        <v>3931.1</v>
      </c>
      <c r="E42" s="85">
        <f t="shared" si="1"/>
        <v>23.8137354083246</v>
      </c>
    </row>
    <row r="43" spans="1:5" s="10" customFormat="1" ht="84.75" customHeight="1">
      <c r="A43" s="32" t="s">
        <v>48</v>
      </c>
      <c r="B43" s="4" t="s">
        <v>163</v>
      </c>
      <c r="C43" s="25">
        <v>16507.7</v>
      </c>
      <c r="D43" s="25">
        <v>3931.1</v>
      </c>
      <c r="E43" s="85">
        <f t="shared" si="1"/>
        <v>23.8137354083246</v>
      </c>
    </row>
    <row r="44" spans="1:5" s="10" customFormat="1" ht="48.75" customHeight="1">
      <c r="A44" s="32" t="s">
        <v>77</v>
      </c>
      <c r="B44" s="4" t="s">
        <v>78</v>
      </c>
      <c r="C44" s="52">
        <f>C45</f>
        <v>-1042.7</v>
      </c>
      <c r="D44" s="52">
        <f>D45</f>
        <v>-350.4</v>
      </c>
      <c r="E44" s="85">
        <f t="shared" si="1"/>
        <v>33.605063776733481</v>
      </c>
    </row>
    <row r="45" spans="1:5" s="10" customFormat="1" ht="84.75" customHeight="1">
      <c r="A45" s="32" t="s">
        <v>49</v>
      </c>
      <c r="B45" s="4" t="s">
        <v>164</v>
      </c>
      <c r="C45" s="25">
        <v>-1042.7</v>
      </c>
      <c r="D45" s="25">
        <v>-350.4</v>
      </c>
      <c r="E45" s="85">
        <f t="shared" si="1"/>
        <v>33.605063776733481</v>
      </c>
    </row>
    <row r="46" spans="1:5" s="10" customFormat="1" ht="12">
      <c r="A46" s="31" t="s">
        <v>11</v>
      </c>
      <c r="B46" s="5" t="s">
        <v>79</v>
      </c>
      <c r="C46" s="24">
        <f>C52+C54+C47</f>
        <v>28272.9</v>
      </c>
      <c r="D46" s="24">
        <f>D52+D54+D47</f>
        <v>4948.9000000000005</v>
      </c>
      <c r="E46" s="86">
        <f t="shared" si="1"/>
        <v>17.504040972096956</v>
      </c>
    </row>
    <row r="47" spans="1:5" s="10" customFormat="1" ht="24">
      <c r="A47" s="31" t="s">
        <v>59</v>
      </c>
      <c r="B47" s="5" t="s">
        <v>60</v>
      </c>
      <c r="C47" s="51">
        <f>C48+C50</f>
        <v>27192.9</v>
      </c>
      <c r="D47" s="51">
        <f>D48+D50</f>
        <v>2524.8000000000002</v>
      </c>
      <c r="E47" s="85">
        <f t="shared" si="1"/>
        <v>9.2847765409353169</v>
      </c>
    </row>
    <row r="48" spans="1:5" s="10" customFormat="1" ht="24">
      <c r="A48" s="36" t="s">
        <v>61</v>
      </c>
      <c r="B48" s="37" t="s">
        <v>62</v>
      </c>
      <c r="C48" s="52">
        <f>C49</f>
        <v>16122.3</v>
      </c>
      <c r="D48" s="52">
        <f>D49</f>
        <v>1128.2</v>
      </c>
      <c r="E48" s="85">
        <f t="shared" si="1"/>
        <v>6.9977608653852119</v>
      </c>
    </row>
    <row r="49" spans="1:5" s="10" customFormat="1" ht="24">
      <c r="A49" s="36" t="s">
        <v>63</v>
      </c>
      <c r="B49" s="37" t="s">
        <v>62</v>
      </c>
      <c r="C49" s="25">
        <v>16122.3</v>
      </c>
      <c r="D49" s="25">
        <v>1128.2</v>
      </c>
      <c r="E49" s="85">
        <f t="shared" si="1"/>
        <v>6.9977608653852119</v>
      </c>
    </row>
    <row r="50" spans="1:5" s="10" customFormat="1" ht="24" customHeight="1">
      <c r="A50" s="36" t="s">
        <v>64</v>
      </c>
      <c r="B50" s="37" t="s">
        <v>65</v>
      </c>
      <c r="C50" s="52">
        <f>C51</f>
        <v>11070.6</v>
      </c>
      <c r="D50" s="52">
        <f>D51</f>
        <v>1396.6</v>
      </c>
      <c r="E50" s="85">
        <f t="shared" si="1"/>
        <v>12.615395732841941</v>
      </c>
    </row>
    <row r="51" spans="1:5" s="10" customFormat="1" ht="48">
      <c r="A51" s="36" t="s">
        <v>66</v>
      </c>
      <c r="B51" s="37" t="s">
        <v>67</v>
      </c>
      <c r="C51" s="25">
        <v>11070.6</v>
      </c>
      <c r="D51" s="25">
        <v>1396.6</v>
      </c>
      <c r="E51" s="85">
        <f t="shared" si="1"/>
        <v>12.615395732841941</v>
      </c>
    </row>
    <row r="52" spans="1:5" s="10" customFormat="1" ht="12">
      <c r="A52" s="31" t="s">
        <v>12</v>
      </c>
      <c r="B52" s="5" t="s">
        <v>2</v>
      </c>
      <c r="C52" s="51">
        <f>C53</f>
        <v>392</v>
      </c>
      <c r="D52" s="51">
        <f>D53</f>
        <v>2316.8000000000002</v>
      </c>
      <c r="E52" s="86" t="s">
        <v>331</v>
      </c>
    </row>
    <row r="53" spans="1:5" s="10" customFormat="1" ht="12">
      <c r="A53" s="32" t="s">
        <v>80</v>
      </c>
      <c r="B53" s="4" t="s">
        <v>2</v>
      </c>
      <c r="C53" s="25">
        <v>392</v>
      </c>
      <c r="D53" s="25">
        <v>2316.8000000000002</v>
      </c>
      <c r="E53" s="85" t="s">
        <v>331</v>
      </c>
    </row>
    <row r="54" spans="1:5" s="10" customFormat="1" ht="24">
      <c r="A54" s="31" t="s">
        <v>81</v>
      </c>
      <c r="B54" s="5" t="s">
        <v>82</v>
      </c>
      <c r="C54" s="51">
        <f>C55</f>
        <v>688</v>
      </c>
      <c r="D54" s="51">
        <f>D55</f>
        <v>107.3</v>
      </c>
      <c r="E54" s="85">
        <f t="shared" si="1"/>
        <v>15.595930232558139</v>
      </c>
    </row>
    <row r="55" spans="1:5" s="10" customFormat="1" ht="24" customHeight="1">
      <c r="A55" s="32" t="s">
        <v>176</v>
      </c>
      <c r="B55" s="20" t="s">
        <v>175</v>
      </c>
      <c r="C55" s="25">
        <v>688</v>
      </c>
      <c r="D55" s="25">
        <v>107.3</v>
      </c>
      <c r="E55" s="85">
        <f t="shared" si="1"/>
        <v>15.595930232558139</v>
      </c>
    </row>
    <row r="56" spans="1:5" s="10" customFormat="1" ht="12">
      <c r="A56" s="31" t="s">
        <v>25</v>
      </c>
      <c r="B56" s="26" t="s">
        <v>83</v>
      </c>
      <c r="C56" s="24">
        <f>C57+C59</f>
        <v>38262</v>
      </c>
      <c r="D56" s="24">
        <f>D57+D59</f>
        <v>5657.3</v>
      </c>
      <c r="E56" s="86">
        <f t="shared" si="1"/>
        <v>14.785688150122839</v>
      </c>
    </row>
    <row r="57" spans="1:5" s="10" customFormat="1" ht="12">
      <c r="A57" s="31" t="s">
        <v>26</v>
      </c>
      <c r="B57" s="26" t="s">
        <v>27</v>
      </c>
      <c r="C57" s="51">
        <f>C58</f>
        <v>10828</v>
      </c>
      <c r="D57" s="51">
        <f>D58</f>
        <v>589.5</v>
      </c>
      <c r="E57" s="85">
        <f t="shared" si="1"/>
        <v>5.4442186922792759</v>
      </c>
    </row>
    <row r="58" spans="1:5" s="10" customFormat="1" ht="36" customHeight="1">
      <c r="A58" s="32" t="s">
        <v>178</v>
      </c>
      <c r="B58" s="59" t="s">
        <v>177</v>
      </c>
      <c r="C58" s="23">
        <v>10828</v>
      </c>
      <c r="D58" s="23">
        <v>589.5</v>
      </c>
      <c r="E58" s="85">
        <f t="shared" si="1"/>
        <v>5.4442186922792759</v>
      </c>
    </row>
    <row r="59" spans="1:5" s="10" customFormat="1" ht="12">
      <c r="A59" s="31" t="s">
        <v>28</v>
      </c>
      <c r="B59" s="26" t="s">
        <v>29</v>
      </c>
      <c r="C59" s="51">
        <f>C60+C62</f>
        <v>27434</v>
      </c>
      <c r="D59" s="51">
        <f>D60+D62</f>
        <v>5067.8</v>
      </c>
      <c r="E59" s="85">
        <f t="shared" si="1"/>
        <v>18.472698111832035</v>
      </c>
    </row>
    <row r="60" spans="1:5" s="10" customFormat="1" ht="12">
      <c r="A60" s="31" t="s">
        <v>30</v>
      </c>
      <c r="B60" s="26" t="s">
        <v>31</v>
      </c>
      <c r="C60" s="52">
        <f>C61</f>
        <v>14504</v>
      </c>
      <c r="D60" s="52">
        <f>D61</f>
        <v>3071.4</v>
      </c>
      <c r="E60" s="85">
        <f t="shared" si="1"/>
        <v>21.17622724765582</v>
      </c>
    </row>
    <row r="61" spans="1:5" s="10" customFormat="1" ht="24.75" customHeight="1">
      <c r="A61" s="32" t="s">
        <v>180</v>
      </c>
      <c r="B61" s="59" t="s">
        <v>179</v>
      </c>
      <c r="C61" s="23">
        <v>14504</v>
      </c>
      <c r="D61" s="23">
        <v>3071.4</v>
      </c>
      <c r="E61" s="85">
        <f t="shared" si="1"/>
        <v>21.17622724765582</v>
      </c>
    </row>
    <row r="62" spans="1:5" s="10" customFormat="1" ht="12">
      <c r="A62" s="31" t="s">
        <v>32</v>
      </c>
      <c r="B62" s="26" t="s">
        <v>33</v>
      </c>
      <c r="C62" s="52">
        <f>C63</f>
        <v>12930</v>
      </c>
      <c r="D62" s="52">
        <f>D63</f>
        <v>1996.4</v>
      </c>
      <c r="E62" s="85">
        <f t="shared" si="1"/>
        <v>15.440061871616399</v>
      </c>
    </row>
    <row r="63" spans="1:5" s="10" customFormat="1" ht="24" customHeight="1">
      <c r="A63" s="32" t="s">
        <v>239</v>
      </c>
      <c r="B63" s="59" t="s">
        <v>181</v>
      </c>
      <c r="C63" s="23">
        <v>12930</v>
      </c>
      <c r="D63" s="23">
        <v>1996.4</v>
      </c>
      <c r="E63" s="85">
        <f t="shared" si="1"/>
        <v>15.440061871616399</v>
      </c>
    </row>
    <row r="64" spans="1:5" s="10" customFormat="1" ht="12">
      <c r="A64" s="31" t="s">
        <v>13</v>
      </c>
      <c r="B64" s="5" t="s">
        <v>84</v>
      </c>
      <c r="C64" s="24">
        <f t="shared" ref="C64:D65" si="2">C65</f>
        <v>9383</v>
      </c>
      <c r="D64" s="24">
        <f t="shared" si="2"/>
        <v>2141.6</v>
      </c>
      <c r="E64" s="86">
        <f t="shared" si="1"/>
        <v>22.824256634338695</v>
      </c>
    </row>
    <row r="65" spans="1:5" s="10" customFormat="1" ht="24">
      <c r="A65" s="31" t="s">
        <v>85</v>
      </c>
      <c r="B65" s="5" t="s">
        <v>86</v>
      </c>
      <c r="C65" s="51">
        <f t="shared" si="2"/>
        <v>9383</v>
      </c>
      <c r="D65" s="51">
        <f t="shared" si="2"/>
        <v>2141.6</v>
      </c>
      <c r="E65" s="85">
        <f t="shared" si="1"/>
        <v>22.824256634338695</v>
      </c>
    </row>
    <row r="66" spans="1:5" s="10" customFormat="1" ht="38.25" customHeight="1">
      <c r="A66" s="32" t="s">
        <v>45</v>
      </c>
      <c r="B66" s="4" t="s">
        <v>44</v>
      </c>
      <c r="C66" s="23">
        <v>9383</v>
      </c>
      <c r="D66" s="23">
        <v>2141.6</v>
      </c>
      <c r="E66" s="85">
        <f t="shared" si="1"/>
        <v>22.824256634338695</v>
      </c>
    </row>
    <row r="67" spans="1:5" s="10" customFormat="1" ht="35.25" customHeight="1">
      <c r="A67" s="31" t="s">
        <v>14</v>
      </c>
      <c r="B67" s="5" t="s">
        <v>87</v>
      </c>
      <c r="C67" s="24">
        <f>C70+C77+C68</f>
        <v>9461.5000000000018</v>
      </c>
      <c r="D67" s="24">
        <f>D70+D77+D68</f>
        <v>1353.5</v>
      </c>
      <c r="E67" s="86">
        <f t="shared" si="1"/>
        <v>14.305342704645138</v>
      </c>
    </row>
    <row r="68" spans="1:5" s="10" customFormat="1" ht="48" customHeight="1">
      <c r="A68" s="32" t="s">
        <v>265</v>
      </c>
      <c r="B68" s="20" t="s">
        <v>264</v>
      </c>
      <c r="C68" s="51">
        <f t="shared" ref="C68:D68" si="3">C69</f>
        <v>142.6</v>
      </c>
      <c r="D68" s="51">
        <f t="shared" si="3"/>
        <v>0</v>
      </c>
      <c r="E68" s="85">
        <f t="shared" si="1"/>
        <v>0</v>
      </c>
    </row>
    <row r="69" spans="1:5" s="10" customFormat="1" ht="35.25" customHeight="1">
      <c r="A69" s="21" t="s">
        <v>263</v>
      </c>
      <c r="B69" s="20" t="s">
        <v>262</v>
      </c>
      <c r="C69" s="25">
        <v>142.6</v>
      </c>
      <c r="D69" s="25">
        <v>0</v>
      </c>
      <c r="E69" s="85">
        <f t="shared" si="1"/>
        <v>0</v>
      </c>
    </row>
    <row r="70" spans="1:5" s="10" customFormat="1" ht="72">
      <c r="A70" s="31" t="s">
        <v>88</v>
      </c>
      <c r="B70" s="46" t="s">
        <v>90</v>
      </c>
      <c r="C70" s="51">
        <f>C71+C75+C73</f>
        <v>8574.9000000000015</v>
      </c>
      <c r="D70" s="51">
        <f>D71+D75+D73</f>
        <v>875.9</v>
      </c>
      <c r="E70" s="85">
        <f t="shared" si="1"/>
        <v>10.214696381298905</v>
      </c>
    </row>
    <row r="71" spans="1:5" s="10" customFormat="1" ht="48">
      <c r="A71" s="21" t="s">
        <v>89</v>
      </c>
      <c r="B71" s="55" t="s">
        <v>91</v>
      </c>
      <c r="C71" s="52">
        <f>C72</f>
        <v>6697.8</v>
      </c>
      <c r="D71" s="52">
        <f>D72</f>
        <v>450.8</v>
      </c>
      <c r="E71" s="85">
        <f t="shared" si="1"/>
        <v>6.7305682462898266</v>
      </c>
    </row>
    <row r="72" spans="1:5" s="10" customFormat="1" ht="59.25" customHeight="1">
      <c r="A72" s="21" t="s">
        <v>183</v>
      </c>
      <c r="B72" s="60" t="s">
        <v>182</v>
      </c>
      <c r="C72" s="25">
        <v>6697.8</v>
      </c>
      <c r="D72" s="25">
        <v>450.8</v>
      </c>
      <c r="E72" s="85">
        <f t="shared" si="1"/>
        <v>6.7305682462898266</v>
      </c>
    </row>
    <row r="73" spans="1:5" s="10" customFormat="1" ht="60">
      <c r="A73" s="32" t="s">
        <v>220</v>
      </c>
      <c r="B73" s="4" t="s">
        <v>221</v>
      </c>
      <c r="C73" s="52">
        <f>C74</f>
        <v>272.7</v>
      </c>
      <c r="D73" s="52">
        <f>D74</f>
        <v>34.799999999999997</v>
      </c>
      <c r="E73" s="85">
        <f t="shared" si="1"/>
        <v>12.761276127612762</v>
      </c>
    </row>
    <row r="74" spans="1:5" s="10" customFormat="1" ht="48" customHeight="1">
      <c r="A74" s="21" t="s">
        <v>227</v>
      </c>
      <c r="B74" s="4" t="s">
        <v>228</v>
      </c>
      <c r="C74" s="25">
        <v>272.7</v>
      </c>
      <c r="D74" s="25">
        <v>34.799999999999997</v>
      </c>
      <c r="E74" s="85">
        <f t="shared" si="1"/>
        <v>12.761276127612762</v>
      </c>
    </row>
    <row r="75" spans="1:5" s="10" customFormat="1" ht="26.25" customHeight="1">
      <c r="A75" s="32" t="s">
        <v>92</v>
      </c>
      <c r="B75" s="4" t="s">
        <v>93</v>
      </c>
      <c r="C75" s="52">
        <f>C76</f>
        <v>1604.4</v>
      </c>
      <c r="D75" s="52">
        <f>D76</f>
        <v>390.3</v>
      </c>
      <c r="E75" s="85">
        <f t="shared" si="1"/>
        <v>24.326851159311889</v>
      </c>
    </row>
    <row r="76" spans="1:5" s="10" customFormat="1" ht="28.5" customHeight="1">
      <c r="A76" s="32" t="s">
        <v>185</v>
      </c>
      <c r="B76" s="20" t="s">
        <v>184</v>
      </c>
      <c r="C76" s="25">
        <v>1604.4</v>
      </c>
      <c r="D76" s="25">
        <v>390.3</v>
      </c>
      <c r="E76" s="85">
        <f t="shared" si="1"/>
        <v>24.326851159311889</v>
      </c>
    </row>
    <row r="77" spans="1:5" s="10" customFormat="1" ht="61.5" customHeight="1">
      <c r="A77" s="31" t="s">
        <v>94</v>
      </c>
      <c r="B77" s="46" t="s">
        <v>96</v>
      </c>
      <c r="C77" s="51">
        <f>C78+C80</f>
        <v>744</v>
      </c>
      <c r="D77" s="51">
        <f>D78+D80</f>
        <v>477.6</v>
      </c>
      <c r="E77" s="85">
        <f t="shared" si="1"/>
        <v>64.193548387096783</v>
      </c>
    </row>
    <row r="78" spans="1:5" s="10" customFormat="1" ht="60">
      <c r="A78" s="32" t="s">
        <v>95</v>
      </c>
      <c r="B78" s="15" t="s">
        <v>97</v>
      </c>
      <c r="C78" s="52">
        <f>C79</f>
        <v>650</v>
      </c>
      <c r="D78" s="52">
        <f>D79</f>
        <v>445.3</v>
      </c>
      <c r="E78" s="85">
        <f t="shared" si="1"/>
        <v>68.507692307692309</v>
      </c>
    </row>
    <row r="79" spans="1:5" s="10" customFormat="1" ht="47.25" customHeight="1">
      <c r="A79" s="40" t="s">
        <v>187</v>
      </c>
      <c r="B79" s="4" t="s">
        <v>186</v>
      </c>
      <c r="C79" s="23">
        <v>650</v>
      </c>
      <c r="D79" s="23">
        <v>445.3</v>
      </c>
      <c r="E79" s="85">
        <f t="shared" si="1"/>
        <v>68.507692307692309</v>
      </c>
    </row>
    <row r="80" spans="1:5" s="10" customFormat="1" ht="72.75" customHeight="1">
      <c r="A80" s="40" t="s">
        <v>98</v>
      </c>
      <c r="B80" s="15" t="s">
        <v>99</v>
      </c>
      <c r="C80" s="52">
        <f>C81</f>
        <v>94</v>
      </c>
      <c r="D80" s="52">
        <f>D81</f>
        <v>32.299999999999997</v>
      </c>
      <c r="E80" s="85">
        <f t="shared" si="1"/>
        <v>34.361702127659569</v>
      </c>
    </row>
    <row r="81" spans="1:5" s="10" customFormat="1" ht="72" customHeight="1">
      <c r="A81" s="40" t="s">
        <v>189</v>
      </c>
      <c r="B81" s="15" t="s">
        <v>188</v>
      </c>
      <c r="C81" s="23">
        <v>94</v>
      </c>
      <c r="D81" s="23">
        <v>32.299999999999997</v>
      </c>
      <c r="E81" s="85">
        <f t="shared" si="1"/>
        <v>34.361702127659569</v>
      </c>
    </row>
    <row r="82" spans="1:5" s="10" customFormat="1" ht="24" customHeight="1">
      <c r="A82" s="31" t="s">
        <v>15</v>
      </c>
      <c r="B82" s="5" t="s">
        <v>100</v>
      </c>
      <c r="C82" s="24">
        <f>C83+C86</f>
        <v>288.10000000000002</v>
      </c>
      <c r="D82" s="24">
        <f>D83+D86</f>
        <v>116.5</v>
      </c>
      <c r="E82" s="86">
        <f t="shared" si="1"/>
        <v>40.437348143005899</v>
      </c>
    </row>
    <row r="83" spans="1:5" s="10" customFormat="1" ht="13.5" customHeight="1">
      <c r="A83" s="31" t="s">
        <v>101</v>
      </c>
      <c r="B83" s="5" t="s">
        <v>103</v>
      </c>
      <c r="C83" s="51">
        <f t="shared" ref="C83:D84" si="4">C84</f>
        <v>11</v>
      </c>
      <c r="D83" s="51">
        <f t="shared" si="4"/>
        <v>2.5</v>
      </c>
      <c r="E83" s="85">
        <f t="shared" si="1"/>
        <v>22.727272727272727</v>
      </c>
    </row>
    <row r="84" spans="1:5" s="10" customFormat="1" ht="12">
      <c r="A84" s="32" t="s">
        <v>102</v>
      </c>
      <c r="B84" s="4" t="s">
        <v>104</v>
      </c>
      <c r="C84" s="52">
        <f t="shared" si="4"/>
        <v>11</v>
      </c>
      <c r="D84" s="52">
        <f t="shared" si="4"/>
        <v>2.5</v>
      </c>
      <c r="E84" s="85">
        <f t="shared" si="1"/>
        <v>22.727272727272727</v>
      </c>
    </row>
    <row r="85" spans="1:5" s="10" customFormat="1" ht="26.25" customHeight="1">
      <c r="A85" s="32" t="s">
        <v>191</v>
      </c>
      <c r="B85" s="4" t="s">
        <v>190</v>
      </c>
      <c r="C85" s="23">
        <v>11</v>
      </c>
      <c r="D85" s="23">
        <v>2.5</v>
      </c>
      <c r="E85" s="85">
        <f t="shared" si="1"/>
        <v>22.727272727272727</v>
      </c>
    </row>
    <row r="86" spans="1:5" s="10" customFormat="1" ht="12">
      <c r="A86" s="31" t="s">
        <v>106</v>
      </c>
      <c r="B86" s="5" t="s">
        <v>107</v>
      </c>
      <c r="C86" s="51">
        <f t="shared" ref="C86:D87" si="5">C87</f>
        <v>277.10000000000002</v>
      </c>
      <c r="D86" s="51">
        <f t="shared" si="5"/>
        <v>114</v>
      </c>
      <c r="E86" s="85">
        <f t="shared" si="1"/>
        <v>41.140382533381448</v>
      </c>
    </row>
    <row r="87" spans="1:5" s="10" customFormat="1" ht="24">
      <c r="A87" s="32" t="s">
        <v>105</v>
      </c>
      <c r="B87" s="4" t="s">
        <v>108</v>
      </c>
      <c r="C87" s="52">
        <f t="shared" si="5"/>
        <v>277.10000000000002</v>
      </c>
      <c r="D87" s="52">
        <f t="shared" si="5"/>
        <v>114</v>
      </c>
      <c r="E87" s="85">
        <f t="shared" si="1"/>
        <v>41.140382533381448</v>
      </c>
    </row>
    <row r="88" spans="1:5" s="10" customFormat="1" ht="26.25" customHeight="1">
      <c r="A88" s="32" t="s">
        <v>193</v>
      </c>
      <c r="B88" s="4" t="s">
        <v>192</v>
      </c>
      <c r="C88" s="23">
        <v>277.10000000000002</v>
      </c>
      <c r="D88" s="23">
        <v>114</v>
      </c>
      <c r="E88" s="85">
        <f t="shared" si="1"/>
        <v>41.140382533381448</v>
      </c>
    </row>
    <row r="89" spans="1:5" s="10" customFormat="1" ht="24">
      <c r="A89" s="31" t="s">
        <v>16</v>
      </c>
      <c r="B89" s="5" t="s">
        <v>109</v>
      </c>
      <c r="C89" s="24">
        <f>C96+C90</f>
        <v>1903.2</v>
      </c>
      <c r="D89" s="24">
        <f>D96+D90</f>
        <v>3334.7</v>
      </c>
      <c r="E89" s="86" t="s">
        <v>331</v>
      </c>
    </row>
    <row r="90" spans="1:5" s="10" customFormat="1" ht="24" customHeight="1">
      <c r="A90" s="21" t="s">
        <v>222</v>
      </c>
      <c r="B90" s="4" t="s">
        <v>229</v>
      </c>
      <c r="C90" s="52">
        <f>C91+C93</f>
        <v>1124.2</v>
      </c>
      <c r="D90" s="52">
        <f>D91+D93</f>
        <v>2280.2999999999997</v>
      </c>
      <c r="E90" s="85" t="s">
        <v>331</v>
      </c>
    </row>
    <row r="91" spans="1:5" s="10" customFormat="1" ht="24">
      <c r="A91" s="70" t="s">
        <v>223</v>
      </c>
      <c r="B91" s="4" t="s">
        <v>224</v>
      </c>
      <c r="C91" s="52">
        <f>C92</f>
        <v>970.7</v>
      </c>
      <c r="D91" s="52">
        <f>D92</f>
        <v>2117.6</v>
      </c>
      <c r="E91" s="85" t="s">
        <v>331</v>
      </c>
    </row>
    <row r="92" spans="1:5" s="10" customFormat="1" ht="38.25" customHeight="1">
      <c r="A92" s="42" t="s">
        <v>231</v>
      </c>
      <c r="B92" s="4" t="s">
        <v>230</v>
      </c>
      <c r="C92" s="25">
        <v>970.7</v>
      </c>
      <c r="D92" s="25">
        <v>2117.6</v>
      </c>
      <c r="E92" s="85" t="s">
        <v>331</v>
      </c>
    </row>
    <row r="93" spans="1:5" s="10" customFormat="1" ht="50.25" customHeight="1">
      <c r="A93" s="42" t="s">
        <v>225</v>
      </c>
      <c r="B93" s="4" t="s">
        <v>232</v>
      </c>
      <c r="C93" s="52">
        <f t="shared" ref="C93:D94" si="6">C94</f>
        <v>153.5</v>
      </c>
      <c r="D93" s="52">
        <f t="shared" si="6"/>
        <v>162.69999999999999</v>
      </c>
      <c r="E93" s="85">
        <f t="shared" ref="E93:E95" si="7">D93/C93*100</f>
        <v>105.99348534201954</v>
      </c>
    </row>
    <row r="94" spans="1:5" s="10" customFormat="1" ht="48" customHeight="1">
      <c r="A94" s="71" t="s">
        <v>226</v>
      </c>
      <c r="B94" s="4" t="s">
        <v>233</v>
      </c>
      <c r="C94" s="52">
        <f t="shared" si="6"/>
        <v>153.5</v>
      </c>
      <c r="D94" s="52">
        <f t="shared" si="6"/>
        <v>162.69999999999999</v>
      </c>
      <c r="E94" s="85">
        <f t="shared" si="7"/>
        <v>105.99348534201954</v>
      </c>
    </row>
    <row r="95" spans="1:5" s="10" customFormat="1" ht="60.75" customHeight="1">
      <c r="A95" s="42" t="s">
        <v>234</v>
      </c>
      <c r="B95" s="4" t="s">
        <v>235</v>
      </c>
      <c r="C95" s="25">
        <v>153.5</v>
      </c>
      <c r="D95" s="25">
        <v>162.69999999999999</v>
      </c>
      <c r="E95" s="85">
        <f t="shared" si="7"/>
        <v>105.99348534201954</v>
      </c>
    </row>
    <row r="96" spans="1:5" s="10" customFormat="1" ht="24">
      <c r="A96" s="7" t="s">
        <v>111</v>
      </c>
      <c r="B96" s="4" t="s">
        <v>110</v>
      </c>
      <c r="C96" s="52">
        <f>C97</f>
        <v>779</v>
      </c>
      <c r="D96" s="52">
        <f>D97</f>
        <v>1054.4000000000001</v>
      </c>
      <c r="E96" s="85" t="s">
        <v>331</v>
      </c>
    </row>
    <row r="97" spans="1:5" s="10" customFormat="1" ht="37.5" customHeight="1">
      <c r="A97" s="32" t="s">
        <v>195</v>
      </c>
      <c r="B97" s="4" t="s">
        <v>194</v>
      </c>
      <c r="C97" s="25">
        <v>779</v>
      </c>
      <c r="D97" s="25">
        <v>1054.4000000000001</v>
      </c>
      <c r="E97" s="85" t="s">
        <v>331</v>
      </c>
    </row>
    <row r="98" spans="1:5" s="10" customFormat="1" ht="12">
      <c r="A98" s="33" t="s">
        <v>17</v>
      </c>
      <c r="B98" s="27" t="s">
        <v>112</v>
      </c>
      <c r="C98" s="24">
        <f>C99+C125+C118+C120</f>
        <v>1051.8</v>
      </c>
      <c r="D98" s="24">
        <f>D99+D125+D118+D120</f>
        <v>365.8</v>
      </c>
      <c r="E98" s="86">
        <f t="shared" ref="E98:E162" si="8">D98/C98*100</f>
        <v>34.778474995246242</v>
      </c>
    </row>
    <row r="99" spans="1:5" s="10" customFormat="1" ht="27.75" customHeight="1">
      <c r="A99" s="33" t="s">
        <v>113</v>
      </c>
      <c r="B99" s="27" t="s">
        <v>114</v>
      </c>
      <c r="C99" s="53">
        <f>C100+C102+C112+C114+C116+C108+C104+C106+C110</f>
        <v>251.8</v>
      </c>
      <c r="D99" s="53">
        <f>D100+D102+D112+D114+D116+D108+D104+D106+D110</f>
        <v>165.2</v>
      </c>
      <c r="E99" s="85">
        <f t="shared" si="8"/>
        <v>65.607625099285144</v>
      </c>
    </row>
    <row r="100" spans="1:5" s="10" customFormat="1" ht="37.5" customHeight="1">
      <c r="A100" s="47" t="s">
        <v>115</v>
      </c>
      <c r="B100" s="65" t="s">
        <v>116</v>
      </c>
      <c r="C100" s="54">
        <f>C101</f>
        <v>16.8</v>
      </c>
      <c r="D100" s="54">
        <f>D101</f>
        <v>5.7</v>
      </c>
      <c r="E100" s="85">
        <f t="shared" si="8"/>
        <v>33.928571428571431</v>
      </c>
    </row>
    <row r="101" spans="1:5" s="10" customFormat="1" ht="60">
      <c r="A101" s="41" t="s">
        <v>38</v>
      </c>
      <c r="B101" s="38" t="s">
        <v>50</v>
      </c>
      <c r="C101" s="28">
        <v>16.8</v>
      </c>
      <c r="D101" s="25">
        <v>5.7</v>
      </c>
      <c r="E101" s="85">
        <f t="shared" si="8"/>
        <v>33.928571428571431</v>
      </c>
    </row>
    <row r="102" spans="1:5" s="10" customFormat="1" ht="63" customHeight="1">
      <c r="A102" s="41" t="s">
        <v>117</v>
      </c>
      <c r="B102" s="38" t="s">
        <v>118</v>
      </c>
      <c r="C102" s="54">
        <f>C103</f>
        <v>26.1</v>
      </c>
      <c r="D102" s="54">
        <f>D103</f>
        <v>5.3</v>
      </c>
      <c r="E102" s="85">
        <f t="shared" si="8"/>
        <v>20.306513409961685</v>
      </c>
    </row>
    <row r="103" spans="1:5" s="10" customFormat="1" ht="72" customHeight="1">
      <c r="A103" s="41" t="s">
        <v>39</v>
      </c>
      <c r="B103" s="38" t="s">
        <v>51</v>
      </c>
      <c r="C103" s="28">
        <v>26.1</v>
      </c>
      <c r="D103" s="28">
        <v>5.3</v>
      </c>
      <c r="E103" s="85">
        <f t="shared" si="8"/>
        <v>20.306513409961685</v>
      </c>
    </row>
    <row r="104" spans="1:5" s="10" customFormat="1" ht="38.25" customHeight="1">
      <c r="A104" s="41" t="s">
        <v>119</v>
      </c>
      <c r="B104" s="64" t="s">
        <v>120</v>
      </c>
      <c r="C104" s="54">
        <f>C105</f>
        <v>3</v>
      </c>
      <c r="D104" s="54">
        <f>D105</f>
        <v>0</v>
      </c>
      <c r="E104" s="85">
        <f t="shared" si="8"/>
        <v>0</v>
      </c>
    </row>
    <row r="105" spans="1:5" s="10" customFormat="1" ht="60">
      <c r="A105" s="41" t="s">
        <v>40</v>
      </c>
      <c r="B105" s="38" t="s">
        <v>52</v>
      </c>
      <c r="C105" s="28">
        <v>3</v>
      </c>
      <c r="D105" s="28">
        <v>0</v>
      </c>
      <c r="E105" s="85">
        <f t="shared" si="8"/>
        <v>0</v>
      </c>
    </row>
    <row r="106" spans="1:5" s="10" customFormat="1" ht="51" customHeight="1">
      <c r="A106" s="41" t="s">
        <v>305</v>
      </c>
      <c r="B106" s="38" t="s">
        <v>307</v>
      </c>
      <c r="C106" s="54">
        <f>C107</f>
        <v>0</v>
      </c>
      <c r="D106" s="54">
        <f>D107</f>
        <v>1</v>
      </c>
      <c r="E106" s="85" t="s">
        <v>296</v>
      </c>
    </row>
    <row r="107" spans="1:5" s="10" customFormat="1" ht="75.75" customHeight="1">
      <c r="A107" s="41" t="s">
        <v>306</v>
      </c>
      <c r="B107" s="38" t="s">
        <v>308</v>
      </c>
      <c r="C107" s="28">
        <v>0</v>
      </c>
      <c r="D107" s="28">
        <v>1</v>
      </c>
      <c r="E107" s="85" t="s">
        <v>296</v>
      </c>
    </row>
    <row r="108" spans="1:5" s="10" customFormat="1" ht="51.75" customHeight="1">
      <c r="A108" s="57" t="s">
        <v>168</v>
      </c>
      <c r="B108" s="66" t="s">
        <v>169</v>
      </c>
      <c r="C108" s="54">
        <f>C109</f>
        <v>5.3</v>
      </c>
      <c r="D108" s="54">
        <f>D109</f>
        <v>4.3</v>
      </c>
      <c r="E108" s="85">
        <f t="shared" si="8"/>
        <v>81.132075471698116</v>
      </c>
    </row>
    <row r="109" spans="1:5" s="10" customFormat="1" ht="59.25" customHeight="1">
      <c r="A109" s="42" t="s">
        <v>167</v>
      </c>
      <c r="B109" s="66" t="s">
        <v>170</v>
      </c>
      <c r="C109" s="28">
        <v>5.3</v>
      </c>
      <c r="D109" s="28">
        <v>4.3</v>
      </c>
      <c r="E109" s="85">
        <f t="shared" si="8"/>
        <v>81.132075471698116</v>
      </c>
    </row>
    <row r="110" spans="1:5" s="10" customFormat="1" ht="72" customHeight="1">
      <c r="A110" s="57" t="s">
        <v>323</v>
      </c>
      <c r="B110" s="93" t="s">
        <v>325</v>
      </c>
      <c r="C110" s="54">
        <f>C111</f>
        <v>0</v>
      </c>
      <c r="D110" s="54">
        <f>D111</f>
        <v>75</v>
      </c>
      <c r="E110" s="85" t="s">
        <v>296</v>
      </c>
    </row>
    <row r="111" spans="1:5" s="10" customFormat="1" ht="99.75" customHeight="1">
      <c r="A111" s="42" t="s">
        <v>324</v>
      </c>
      <c r="B111" s="93" t="s">
        <v>326</v>
      </c>
      <c r="C111" s="28">
        <v>0</v>
      </c>
      <c r="D111" s="28">
        <v>75</v>
      </c>
      <c r="E111" s="85" t="s">
        <v>296</v>
      </c>
    </row>
    <row r="112" spans="1:5" s="10" customFormat="1" ht="50.25" customHeight="1">
      <c r="A112" s="19" t="s">
        <v>121</v>
      </c>
      <c r="B112" s="39" t="s">
        <v>122</v>
      </c>
      <c r="C112" s="54">
        <f>C113</f>
        <v>18.2</v>
      </c>
      <c r="D112" s="54">
        <f>D113</f>
        <v>4</v>
      </c>
      <c r="E112" s="85">
        <f t="shared" si="8"/>
        <v>21.978021978021978</v>
      </c>
    </row>
    <row r="113" spans="1:5" s="10" customFormat="1" ht="59.25" customHeight="1">
      <c r="A113" s="7" t="s">
        <v>42</v>
      </c>
      <c r="B113" s="38" t="s">
        <v>53</v>
      </c>
      <c r="C113" s="28">
        <v>18.2</v>
      </c>
      <c r="D113" s="28">
        <v>4</v>
      </c>
      <c r="E113" s="85">
        <f t="shared" si="8"/>
        <v>21.978021978021978</v>
      </c>
    </row>
    <row r="114" spans="1:5" s="10" customFormat="1" ht="39.75" customHeight="1">
      <c r="A114" s="7" t="s">
        <v>123</v>
      </c>
      <c r="B114" s="38" t="s">
        <v>124</v>
      </c>
      <c r="C114" s="54">
        <f>C115</f>
        <v>17.7</v>
      </c>
      <c r="D114" s="54">
        <f>D115</f>
        <v>-0.1</v>
      </c>
      <c r="E114" s="85">
        <f t="shared" si="8"/>
        <v>-0.5649717514124295</v>
      </c>
    </row>
    <row r="115" spans="1:5" s="10" customFormat="1" ht="48.75" customHeight="1">
      <c r="A115" s="42" t="s">
        <v>43</v>
      </c>
      <c r="B115" s="38" t="s">
        <v>54</v>
      </c>
      <c r="C115" s="28">
        <v>17.7</v>
      </c>
      <c r="D115" s="28">
        <v>-0.1</v>
      </c>
      <c r="E115" s="85">
        <f t="shared" si="8"/>
        <v>-0.5649717514124295</v>
      </c>
    </row>
    <row r="116" spans="1:5" s="10" customFormat="1" ht="50.25" customHeight="1">
      <c r="A116" s="48" t="s">
        <v>125</v>
      </c>
      <c r="B116" s="38" t="s">
        <v>126</v>
      </c>
      <c r="C116" s="54">
        <f>C117</f>
        <v>164.7</v>
      </c>
      <c r="D116" s="54">
        <f>D117</f>
        <v>70</v>
      </c>
      <c r="E116" s="85">
        <f t="shared" si="8"/>
        <v>42.501517911353979</v>
      </c>
    </row>
    <row r="117" spans="1:5" s="10" customFormat="1" ht="61.5" customHeight="1">
      <c r="A117" s="43" t="s">
        <v>41</v>
      </c>
      <c r="B117" s="38" t="s">
        <v>55</v>
      </c>
      <c r="C117" s="28">
        <v>164.7</v>
      </c>
      <c r="D117" s="28">
        <v>70</v>
      </c>
      <c r="E117" s="85">
        <f t="shared" si="8"/>
        <v>42.501517911353979</v>
      </c>
    </row>
    <row r="118" spans="1:5" s="10" customFormat="1" ht="36">
      <c r="A118" s="92" t="s">
        <v>309</v>
      </c>
      <c r="B118" s="88" t="s">
        <v>310</v>
      </c>
      <c r="C118" s="54">
        <f>C119</f>
        <v>0</v>
      </c>
      <c r="D118" s="54">
        <f>D119</f>
        <v>0.1</v>
      </c>
      <c r="E118" s="85" t="s">
        <v>296</v>
      </c>
    </row>
    <row r="119" spans="1:5" s="10" customFormat="1" ht="36">
      <c r="A119" s="41" t="s">
        <v>311</v>
      </c>
      <c r="B119" s="38" t="s">
        <v>312</v>
      </c>
      <c r="C119" s="28">
        <v>0</v>
      </c>
      <c r="D119" s="28">
        <v>0.1</v>
      </c>
      <c r="E119" s="85" t="s">
        <v>296</v>
      </c>
    </row>
    <row r="120" spans="1:5" s="10" customFormat="1" ht="96">
      <c r="A120" s="92" t="s">
        <v>313</v>
      </c>
      <c r="B120" s="88" t="s">
        <v>314</v>
      </c>
      <c r="C120" s="54">
        <f>C121+C123</f>
        <v>0</v>
      </c>
      <c r="D120" s="54">
        <f>D121+D123</f>
        <v>98.2</v>
      </c>
      <c r="E120" s="85" t="s">
        <v>296</v>
      </c>
    </row>
    <row r="121" spans="1:5" s="10" customFormat="1" ht="41.25" customHeight="1">
      <c r="A121" s="41" t="s">
        <v>315</v>
      </c>
      <c r="B121" s="38" t="s">
        <v>316</v>
      </c>
      <c r="C121" s="54">
        <f>C122</f>
        <v>0</v>
      </c>
      <c r="D121" s="54">
        <f>D122</f>
        <v>95.3</v>
      </c>
      <c r="E121" s="85" t="s">
        <v>296</v>
      </c>
    </row>
    <row r="122" spans="1:5" s="10" customFormat="1" ht="61.5" customHeight="1">
      <c r="A122" s="41" t="s">
        <v>317</v>
      </c>
      <c r="B122" s="38" t="s">
        <v>318</v>
      </c>
      <c r="C122" s="28">
        <v>0</v>
      </c>
      <c r="D122" s="28">
        <v>95.3</v>
      </c>
      <c r="E122" s="85" t="s">
        <v>296</v>
      </c>
    </row>
    <row r="123" spans="1:5" s="10" customFormat="1" ht="61.5" customHeight="1">
      <c r="A123" s="91" t="s">
        <v>322</v>
      </c>
      <c r="B123" s="38" t="s">
        <v>321</v>
      </c>
      <c r="C123" s="54">
        <f>C124</f>
        <v>0</v>
      </c>
      <c r="D123" s="54">
        <f>D124</f>
        <v>2.9</v>
      </c>
      <c r="E123" s="85" t="s">
        <v>296</v>
      </c>
    </row>
    <row r="124" spans="1:5" s="10" customFormat="1" ht="61.5" customHeight="1">
      <c r="A124" s="91" t="s">
        <v>320</v>
      </c>
      <c r="B124" s="38" t="s">
        <v>319</v>
      </c>
      <c r="C124" s="28">
        <v>0</v>
      </c>
      <c r="D124" s="28">
        <v>2.9</v>
      </c>
      <c r="E124" s="85" t="s">
        <v>296</v>
      </c>
    </row>
    <row r="125" spans="1:5" s="10" customFormat="1" ht="15.75" customHeight="1">
      <c r="A125" s="56" t="s">
        <v>158</v>
      </c>
      <c r="B125" s="61" t="s">
        <v>159</v>
      </c>
      <c r="C125" s="54">
        <f>C126</f>
        <v>800</v>
      </c>
      <c r="D125" s="54">
        <f>D126</f>
        <v>102.3</v>
      </c>
      <c r="E125" s="85">
        <f t="shared" si="8"/>
        <v>12.7875</v>
      </c>
    </row>
    <row r="126" spans="1:5" s="10" customFormat="1" ht="120.75" customHeight="1">
      <c r="A126" s="40" t="s">
        <v>160</v>
      </c>
      <c r="B126" s="15" t="s">
        <v>261</v>
      </c>
      <c r="C126" s="28">
        <v>800</v>
      </c>
      <c r="D126" s="28">
        <v>102.3</v>
      </c>
      <c r="E126" s="85">
        <f t="shared" si="8"/>
        <v>12.7875</v>
      </c>
    </row>
    <row r="127" spans="1:5" s="10" customFormat="1" ht="12">
      <c r="A127" s="31" t="s">
        <v>23</v>
      </c>
      <c r="B127" s="61" t="s">
        <v>127</v>
      </c>
      <c r="C127" s="24">
        <f>C130</f>
        <v>7567</v>
      </c>
      <c r="D127" s="24">
        <f>D130+D128</f>
        <v>18.8</v>
      </c>
      <c r="E127" s="86">
        <f t="shared" si="8"/>
        <v>0.2484472049689441</v>
      </c>
    </row>
    <row r="128" spans="1:5" s="10" customFormat="1" ht="12">
      <c r="A128" s="94" t="s">
        <v>327</v>
      </c>
      <c r="B128" s="95" t="s">
        <v>328</v>
      </c>
      <c r="C128" s="51">
        <f t="shared" ref="C128:D130" si="9">C129</f>
        <v>0</v>
      </c>
      <c r="D128" s="51">
        <f t="shared" si="9"/>
        <v>18.8</v>
      </c>
      <c r="E128" s="85" t="s">
        <v>296</v>
      </c>
    </row>
    <row r="129" spans="1:5" s="10" customFormat="1" ht="24">
      <c r="A129" s="96" t="s">
        <v>329</v>
      </c>
      <c r="B129" s="95" t="s">
        <v>330</v>
      </c>
      <c r="C129" s="25">
        <v>0</v>
      </c>
      <c r="D129" s="25">
        <v>18.8</v>
      </c>
      <c r="E129" s="85" t="s">
        <v>296</v>
      </c>
    </row>
    <row r="130" spans="1:5" s="10" customFormat="1" ht="12">
      <c r="A130" s="32" t="s">
        <v>57</v>
      </c>
      <c r="B130" s="4" t="s">
        <v>56</v>
      </c>
      <c r="C130" s="52">
        <f t="shared" si="9"/>
        <v>7567</v>
      </c>
      <c r="D130" s="52">
        <f t="shared" si="9"/>
        <v>0</v>
      </c>
      <c r="E130" s="85">
        <f t="shared" si="8"/>
        <v>0</v>
      </c>
    </row>
    <row r="131" spans="1:5" s="10" customFormat="1" ht="12" customHeight="1">
      <c r="A131" s="35" t="s">
        <v>197</v>
      </c>
      <c r="B131" s="4" t="s">
        <v>196</v>
      </c>
      <c r="C131" s="25">
        <v>7567</v>
      </c>
      <c r="D131" s="23">
        <v>0</v>
      </c>
      <c r="E131" s="85">
        <f t="shared" si="8"/>
        <v>0</v>
      </c>
    </row>
    <row r="132" spans="1:5" s="10" customFormat="1" ht="12">
      <c r="A132" s="34" t="s">
        <v>18</v>
      </c>
      <c r="B132" s="62" t="s">
        <v>4</v>
      </c>
      <c r="C132" s="24">
        <f>C133</f>
        <v>592762.89999999991</v>
      </c>
      <c r="D132" s="24">
        <f>D133+D188</f>
        <v>199503.90000000002</v>
      </c>
      <c r="E132" s="86">
        <f t="shared" si="8"/>
        <v>33.656610425517528</v>
      </c>
    </row>
    <row r="133" spans="1:5" s="10" customFormat="1" ht="36">
      <c r="A133" s="34" t="s">
        <v>34</v>
      </c>
      <c r="B133" s="74" t="s">
        <v>128</v>
      </c>
      <c r="C133" s="24">
        <f>C134+C162+C183</f>
        <v>592762.89999999991</v>
      </c>
      <c r="D133" s="24">
        <f>D134+D162+D183</f>
        <v>201002.7</v>
      </c>
      <c r="E133" s="85">
        <f t="shared" si="8"/>
        <v>33.909460258055965</v>
      </c>
    </row>
    <row r="134" spans="1:5" s="10" customFormat="1" ht="24">
      <c r="A134" s="34" t="s">
        <v>36</v>
      </c>
      <c r="B134" s="63" t="s">
        <v>35</v>
      </c>
      <c r="C134" s="24">
        <f>C135+C141+C147+C149+C143+C145</f>
        <v>228635.3</v>
      </c>
      <c r="D134" s="24">
        <f>D135+D141+D147+D149+D143+D145</f>
        <v>103987.4</v>
      </c>
      <c r="E134" s="85">
        <f t="shared" si="8"/>
        <v>45.481778185608256</v>
      </c>
    </row>
    <row r="135" spans="1:5" s="10" customFormat="1" ht="62.25" customHeight="1">
      <c r="A135" s="21" t="s">
        <v>129</v>
      </c>
      <c r="B135" s="18" t="s">
        <v>130</v>
      </c>
      <c r="C135" s="52">
        <f>C136</f>
        <v>56015.299999999996</v>
      </c>
      <c r="D135" s="52">
        <f>D136</f>
        <v>0</v>
      </c>
      <c r="E135" s="85">
        <f t="shared" si="8"/>
        <v>0</v>
      </c>
    </row>
    <row r="136" spans="1:5" s="10" customFormat="1" ht="59.25" customHeight="1">
      <c r="A136" s="21" t="s">
        <v>199</v>
      </c>
      <c r="B136" s="18" t="s">
        <v>198</v>
      </c>
      <c r="C136" s="52">
        <f>C138+C139+C140</f>
        <v>56015.299999999996</v>
      </c>
      <c r="D136" s="52">
        <f>D138+D139+D140</f>
        <v>0</v>
      </c>
      <c r="E136" s="85">
        <f t="shared" si="8"/>
        <v>0</v>
      </c>
    </row>
    <row r="137" spans="1:5" s="10" customFormat="1" ht="12">
      <c r="A137" s="21"/>
      <c r="B137" s="18" t="s">
        <v>131</v>
      </c>
      <c r="C137" s="45"/>
      <c r="D137" s="45"/>
      <c r="E137" s="85"/>
    </row>
    <row r="138" spans="1:5" s="10" customFormat="1" ht="36">
      <c r="A138" s="21"/>
      <c r="B138" s="4" t="s">
        <v>165</v>
      </c>
      <c r="C138" s="76">
        <v>8533.5</v>
      </c>
      <c r="D138" s="76">
        <v>0</v>
      </c>
      <c r="E138" s="85">
        <f t="shared" si="8"/>
        <v>0</v>
      </c>
    </row>
    <row r="139" spans="1:5" s="10" customFormat="1" ht="24">
      <c r="A139" s="21"/>
      <c r="B139" s="4" t="s">
        <v>132</v>
      </c>
      <c r="C139" s="25">
        <v>44344.7</v>
      </c>
      <c r="D139" s="25">
        <v>0</v>
      </c>
      <c r="E139" s="85">
        <f t="shared" si="8"/>
        <v>0</v>
      </c>
    </row>
    <row r="140" spans="1:5" s="10" customFormat="1" ht="36">
      <c r="A140" s="21"/>
      <c r="B140" s="4" t="s">
        <v>133</v>
      </c>
      <c r="C140" s="25">
        <v>3137.1</v>
      </c>
      <c r="D140" s="25">
        <v>0</v>
      </c>
      <c r="E140" s="85">
        <f t="shared" si="8"/>
        <v>0</v>
      </c>
    </row>
    <row r="141" spans="1:5" s="10" customFormat="1" ht="36" customHeight="1">
      <c r="A141" s="21" t="s">
        <v>134</v>
      </c>
      <c r="B141" s="4" t="s">
        <v>137</v>
      </c>
      <c r="C141" s="52">
        <f>C142</f>
        <v>9151.6</v>
      </c>
      <c r="D141" s="52">
        <f>D142</f>
        <v>2588.1999999999998</v>
      </c>
      <c r="E141" s="85">
        <f t="shared" si="8"/>
        <v>28.281393417544471</v>
      </c>
    </row>
    <row r="142" spans="1:5" s="10" customFormat="1" ht="47.25" customHeight="1">
      <c r="A142" s="21" t="s">
        <v>201</v>
      </c>
      <c r="B142" s="4" t="s">
        <v>200</v>
      </c>
      <c r="C142" s="25">
        <v>9151.6</v>
      </c>
      <c r="D142" s="25">
        <v>2588.1999999999998</v>
      </c>
      <c r="E142" s="85">
        <f t="shared" si="8"/>
        <v>28.281393417544471</v>
      </c>
    </row>
    <row r="143" spans="1:5" s="10" customFormat="1" ht="48" customHeight="1">
      <c r="A143" s="21" t="s">
        <v>252</v>
      </c>
      <c r="B143" s="4" t="s">
        <v>253</v>
      </c>
      <c r="C143" s="52">
        <f>C144</f>
        <v>78907.7</v>
      </c>
      <c r="D143" s="52">
        <f>D144</f>
        <v>78907.7</v>
      </c>
      <c r="E143" s="85">
        <f t="shared" si="8"/>
        <v>100</v>
      </c>
    </row>
    <row r="144" spans="1:5" s="10" customFormat="1" ht="51.75" customHeight="1">
      <c r="A144" s="21" t="s">
        <v>251</v>
      </c>
      <c r="B144" s="4" t="s">
        <v>250</v>
      </c>
      <c r="C144" s="25">
        <v>78907.7</v>
      </c>
      <c r="D144" s="25">
        <v>78907.7</v>
      </c>
      <c r="E144" s="85">
        <f t="shared" si="8"/>
        <v>100</v>
      </c>
    </row>
    <row r="145" spans="1:5" s="10" customFormat="1" ht="26.25" customHeight="1">
      <c r="A145" s="21" t="s">
        <v>267</v>
      </c>
      <c r="B145" s="20" t="s">
        <v>268</v>
      </c>
      <c r="C145" s="52">
        <f>C146</f>
        <v>0</v>
      </c>
      <c r="D145" s="52">
        <f>D146</f>
        <v>1512</v>
      </c>
      <c r="E145" s="85">
        <v>0</v>
      </c>
    </row>
    <row r="146" spans="1:5" s="10" customFormat="1" ht="26.25" customHeight="1">
      <c r="A146" s="21" t="s">
        <v>269</v>
      </c>
      <c r="B146" s="20" t="s">
        <v>270</v>
      </c>
      <c r="C146" s="25">
        <v>0</v>
      </c>
      <c r="D146" s="25">
        <v>1512</v>
      </c>
      <c r="E146" s="85">
        <v>0</v>
      </c>
    </row>
    <row r="147" spans="1:5" s="10" customFormat="1" ht="23.25" customHeight="1">
      <c r="A147" s="72" t="s">
        <v>135</v>
      </c>
      <c r="B147" s="20" t="s">
        <v>138</v>
      </c>
      <c r="C147" s="52">
        <f>C148</f>
        <v>5449.5</v>
      </c>
      <c r="D147" s="52">
        <f>D148</f>
        <v>0</v>
      </c>
      <c r="E147" s="85">
        <f t="shared" si="8"/>
        <v>0</v>
      </c>
    </row>
    <row r="148" spans="1:5" s="10" customFormat="1" ht="25.5" customHeight="1">
      <c r="A148" s="72" t="s">
        <v>203</v>
      </c>
      <c r="B148" s="77" t="s">
        <v>202</v>
      </c>
      <c r="C148" s="25">
        <v>5449.5</v>
      </c>
      <c r="D148" s="25">
        <v>0</v>
      </c>
      <c r="E148" s="85">
        <f t="shared" si="8"/>
        <v>0</v>
      </c>
    </row>
    <row r="149" spans="1:5" s="10" customFormat="1" ht="12">
      <c r="A149" s="21" t="s">
        <v>136</v>
      </c>
      <c r="B149" s="38" t="s">
        <v>139</v>
      </c>
      <c r="C149" s="52">
        <f>C150</f>
        <v>79111.200000000012</v>
      </c>
      <c r="D149" s="52">
        <f>D150</f>
        <v>20979.5</v>
      </c>
      <c r="E149" s="85">
        <f t="shared" si="8"/>
        <v>26.519001102245948</v>
      </c>
    </row>
    <row r="150" spans="1:5" s="10" customFormat="1" ht="12.75" customHeight="1">
      <c r="A150" s="35" t="s">
        <v>205</v>
      </c>
      <c r="B150" s="38" t="s">
        <v>204</v>
      </c>
      <c r="C150" s="52">
        <f>SUM(C152:C161)</f>
        <v>79111.200000000012</v>
      </c>
      <c r="D150" s="52">
        <f>SUM(D152:D161)</f>
        <v>20979.5</v>
      </c>
      <c r="E150" s="85">
        <f t="shared" si="8"/>
        <v>26.519001102245948</v>
      </c>
    </row>
    <row r="151" spans="1:5" s="10" customFormat="1" ht="12">
      <c r="A151" s="21"/>
      <c r="B151" s="18" t="s">
        <v>131</v>
      </c>
      <c r="C151" s="25"/>
      <c r="D151" s="25"/>
      <c r="E151" s="85"/>
    </row>
    <row r="152" spans="1:5" s="10" customFormat="1" ht="60.75" customHeight="1">
      <c r="A152" s="21"/>
      <c r="B152" s="4" t="s">
        <v>140</v>
      </c>
      <c r="C152" s="25">
        <v>1978.1</v>
      </c>
      <c r="D152" s="25">
        <v>348.8</v>
      </c>
      <c r="E152" s="85">
        <f t="shared" si="8"/>
        <v>17.633082250644559</v>
      </c>
    </row>
    <row r="153" spans="1:5" s="10" customFormat="1" ht="24">
      <c r="A153" s="21"/>
      <c r="B153" s="4" t="s">
        <v>141</v>
      </c>
      <c r="C153" s="25">
        <v>1401.4</v>
      </c>
      <c r="D153" s="25">
        <v>0</v>
      </c>
      <c r="E153" s="85">
        <f t="shared" si="8"/>
        <v>0</v>
      </c>
    </row>
    <row r="154" spans="1:5" s="10" customFormat="1" ht="36" customHeight="1">
      <c r="A154" s="21"/>
      <c r="B154" s="4" t="s">
        <v>142</v>
      </c>
      <c r="C154" s="25">
        <v>14671.9</v>
      </c>
      <c r="D154" s="25">
        <v>8803.1</v>
      </c>
      <c r="E154" s="85">
        <f t="shared" si="8"/>
        <v>59.999727370006617</v>
      </c>
    </row>
    <row r="155" spans="1:5" s="10" customFormat="1" ht="47.25" customHeight="1">
      <c r="A155" s="21"/>
      <c r="B155" s="20" t="s">
        <v>143</v>
      </c>
      <c r="C155" s="25">
        <v>160.69999999999999</v>
      </c>
      <c r="D155" s="25">
        <v>27.3</v>
      </c>
      <c r="E155" s="85">
        <f t="shared" si="8"/>
        <v>16.988176726820164</v>
      </c>
    </row>
    <row r="156" spans="1:5" s="10" customFormat="1" ht="24">
      <c r="A156" s="21"/>
      <c r="B156" s="20" t="s">
        <v>144</v>
      </c>
      <c r="C156" s="25">
        <v>1076.2</v>
      </c>
      <c r="D156" s="25">
        <v>269.10000000000002</v>
      </c>
      <c r="E156" s="85">
        <f t="shared" si="8"/>
        <v>25.004645976584278</v>
      </c>
    </row>
    <row r="157" spans="1:5" s="10" customFormat="1" ht="27" customHeight="1">
      <c r="A157" s="21"/>
      <c r="B157" s="20" t="s">
        <v>145</v>
      </c>
      <c r="C157" s="25">
        <v>37502.9</v>
      </c>
      <c r="D157" s="25">
        <v>9737.7000000000007</v>
      </c>
      <c r="E157" s="85">
        <f t="shared" si="8"/>
        <v>25.965192025150056</v>
      </c>
    </row>
    <row r="158" spans="1:5" s="10" customFormat="1" ht="36.75" customHeight="1">
      <c r="A158" s="21"/>
      <c r="B158" s="20" t="s">
        <v>146</v>
      </c>
      <c r="C158" s="25">
        <v>13221.3</v>
      </c>
      <c r="D158" s="25">
        <v>1793.5</v>
      </c>
      <c r="E158" s="85">
        <f t="shared" si="8"/>
        <v>13.565231860709615</v>
      </c>
    </row>
    <row r="159" spans="1:5" s="10" customFormat="1" ht="36.75" customHeight="1">
      <c r="A159" s="21"/>
      <c r="B159" s="20" t="s">
        <v>173</v>
      </c>
      <c r="C159" s="25">
        <v>3832.1</v>
      </c>
      <c r="D159" s="25">
        <v>0</v>
      </c>
      <c r="E159" s="85">
        <f t="shared" si="8"/>
        <v>0</v>
      </c>
    </row>
    <row r="160" spans="1:5" s="10" customFormat="1" ht="27" customHeight="1">
      <c r="A160" s="21"/>
      <c r="B160" s="20" t="s">
        <v>174</v>
      </c>
      <c r="C160" s="25">
        <v>3781.6</v>
      </c>
      <c r="D160" s="25">
        <v>0</v>
      </c>
      <c r="E160" s="85">
        <f t="shared" si="8"/>
        <v>0</v>
      </c>
    </row>
    <row r="161" spans="1:5" s="10" customFormat="1" ht="37.5" customHeight="1">
      <c r="A161" s="21"/>
      <c r="B161" s="20" t="s">
        <v>254</v>
      </c>
      <c r="C161" s="25">
        <v>1485</v>
      </c>
      <c r="D161" s="25">
        <v>0</v>
      </c>
      <c r="E161" s="85">
        <f t="shared" si="8"/>
        <v>0</v>
      </c>
    </row>
    <row r="162" spans="1:5" s="10" customFormat="1" ht="24">
      <c r="A162" s="34" t="s">
        <v>37</v>
      </c>
      <c r="B162" s="67" t="s">
        <v>24</v>
      </c>
      <c r="C162" s="24">
        <f>C163+C167+C171+C173+C169+C165</f>
        <v>364127.6</v>
      </c>
      <c r="D162" s="24">
        <f>D163+D167+D171+D173+D169+D165</f>
        <v>92640.599999999991</v>
      </c>
      <c r="E162" s="86">
        <f t="shared" si="8"/>
        <v>25.441795678218291</v>
      </c>
    </row>
    <row r="163" spans="1:5" s="10" customFormat="1" ht="49.5" customHeight="1">
      <c r="A163" s="17" t="s">
        <v>148</v>
      </c>
      <c r="B163" s="18" t="s">
        <v>154</v>
      </c>
      <c r="C163" s="52">
        <f>C164</f>
        <v>5388.3</v>
      </c>
      <c r="D163" s="52">
        <f>D164</f>
        <v>826.6</v>
      </c>
      <c r="E163" s="85">
        <f t="shared" ref="E163:E182" si="10">D163/C163*100</f>
        <v>15.340645472598036</v>
      </c>
    </row>
    <row r="164" spans="1:5" s="10" customFormat="1" ht="48.75" customHeight="1">
      <c r="A164" s="17" t="s">
        <v>207</v>
      </c>
      <c r="B164" s="18" t="s">
        <v>206</v>
      </c>
      <c r="C164" s="25">
        <v>5388.3</v>
      </c>
      <c r="D164" s="25">
        <v>826.6</v>
      </c>
      <c r="E164" s="85">
        <f t="shared" si="10"/>
        <v>15.340645472598036</v>
      </c>
    </row>
    <row r="165" spans="1:5" s="10" customFormat="1" ht="38.25" customHeight="1">
      <c r="A165" s="29" t="s">
        <v>259</v>
      </c>
      <c r="B165" s="18" t="s">
        <v>260</v>
      </c>
      <c r="C165" s="52">
        <f>C166</f>
        <v>1197.4000000000001</v>
      </c>
      <c r="D165" s="52">
        <f>D166</f>
        <v>299.39999999999998</v>
      </c>
      <c r="E165" s="85">
        <f t="shared" si="10"/>
        <v>25.004175714047101</v>
      </c>
    </row>
    <row r="166" spans="1:5" s="10" customFormat="1" ht="36" customHeight="1">
      <c r="A166" s="29" t="s">
        <v>258</v>
      </c>
      <c r="B166" s="18" t="s">
        <v>257</v>
      </c>
      <c r="C166" s="25">
        <v>1197.4000000000001</v>
      </c>
      <c r="D166" s="25">
        <v>299.39999999999998</v>
      </c>
      <c r="E166" s="85">
        <f t="shared" si="10"/>
        <v>25.004175714047101</v>
      </c>
    </row>
    <row r="167" spans="1:5" s="10" customFormat="1" ht="35.25" customHeight="1">
      <c r="A167" s="29" t="s">
        <v>149</v>
      </c>
      <c r="B167" s="18" t="s">
        <v>155</v>
      </c>
      <c r="C167" s="52">
        <f>C168</f>
        <v>158.6</v>
      </c>
      <c r="D167" s="52">
        <f>D168</f>
        <v>158.6</v>
      </c>
      <c r="E167" s="85">
        <f t="shared" si="10"/>
        <v>100</v>
      </c>
    </row>
    <row r="168" spans="1:5" s="10" customFormat="1" ht="36" customHeight="1">
      <c r="A168" s="29" t="s">
        <v>209</v>
      </c>
      <c r="B168" s="4" t="s">
        <v>208</v>
      </c>
      <c r="C168" s="25">
        <v>158.6</v>
      </c>
      <c r="D168" s="25">
        <v>158.6</v>
      </c>
      <c r="E168" s="85">
        <f t="shared" si="10"/>
        <v>100</v>
      </c>
    </row>
    <row r="169" spans="1:5" s="10" customFormat="1" ht="47.25" customHeight="1">
      <c r="A169" s="17" t="s">
        <v>171</v>
      </c>
      <c r="B169" s="4" t="s">
        <v>172</v>
      </c>
      <c r="C169" s="52">
        <f>C170</f>
        <v>1395.6</v>
      </c>
      <c r="D169" s="52">
        <f>D170</f>
        <v>348.9</v>
      </c>
      <c r="E169" s="85">
        <f t="shared" si="10"/>
        <v>25</v>
      </c>
    </row>
    <row r="170" spans="1:5" s="10" customFormat="1" ht="48.75" customHeight="1">
      <c r="A170" s="17" t="s">
        <v>211</v>
      </c>
      <c r="B170" s="4" t="s">
        <v>210</v>
      </c>
      <c r="C170" s="25">
        <v>1395.6</v>
      </c>
      <c r="D170" s="25">
        <v>348.9</v>
      </c>
      <c r="E170" s="85">
        <f t="shared" si="10"/>
        <v>25</v>
      </c>
    </row>
    <row r="171" spans="1:5" s="10" customFormat="1" ht="24" customHeight="1">
      <c r="A171" s="30" t="s">
        <v>150</v>
      </c>
      <c r="B171" s="49" t="s">
        <v>156</v>
      </c>
      <c r="C171" s="54">
        <f>C172</f>
        <v>1364.1</v>
      </c>
      <c r="D171" s="54">
        <f>D172</f>
        <v>274.60000000000002</v>
      </c>
      <c r="E171" s="85">
        <f t="shared" si="10"/>
        <v>20.130488967084528</v>
      </c>
    </row>
    <row r="172" spans="1:5" s="10" customFormat="1" ht="24" customHeight="1">
      <c r="A172" s="30" t="s">
        <v>213</v>
      </c>
      <c r="B172" s="68" t="s">
        <v>212</v>
      </c>
      <c r="C172" s="25">
        <v>1364.1</v>
      </c>
      <c r="D172" s="25">
        <v>274.60000000000002</v>
      </c>
      <c r="E172" s="85">
        <f t="shared" si="10"/>
        <v>20.130488967084528</v>
      </c>
    </row>
    <row r="173" spans="1:5" s="10" customFormat="1" ht="12.75" customHeight="1">
      <c r="A173" s="21" t="s">
        <v>147</v>
      </c>
      <c r="B173" s="18" t="s">
        <v>157</v>
      </c>
      <c r="C173" s="52">
        <f>C174</f>
        <v>354623.6</v>
      </c>
      <c r="D173" s="52">
        <f>D174</f>
        <v>90732.5</v>
      </c>
      <c r="E173" s="85">
        <f t="shared" si="10"/>
        <v>25.585578624772857</v>
      </c>
    </row>
    <row r="174" spans="1:5" s="10" customFormat="1" ht="12.75" customHeight="1">
      <c r="A174" s="21" t="s">
        <v>215</v>
      </c>
      <c r="B174" s="18" t="s">
        <v>214</v>
      </c>
      <c r="C174" s="52">
        <f>SUM(C176:C182)</f>
        <v>354623.6</v>
      </c>
      <c r="D174" s="52">
        <f>SUM(D176:D182)</f>
        <v>90732.5</v>
      </c>
      <c r="E174" s="85">
        <f t="shared" si="10"/>
        <v>25.585578624772857</v>
      </c>
    </row>
    <row r="175" spans="1:5" s="10" customFormat="1" ht="12">
      <c r="A175" s="30"/>
      <c r="B175" s="18" t="s">
        <v>131</v>
      </c>
      <c r="C175" s="23"/>
      <c r="D175" s="23"/>
      <c r="E175" s="85"/>
    </row>
    <row r="176" spans="1:5" s="10" customFormat="1" ht="37.5" customHeight="1">
      <c r="A176" s="21"/>
      <c r="B176" s="20" t="s">
        <v>151</v>
      </c>
      <c r="C176" s="25">
        <v>673.8</v>
      </c>
      <c r="D176" s="25">
        <v>168.5</v>
      </c>
      <c r="E176" s="85">
        <f t="shared" si="10"/>
        <v>25.007420599584446</v>
      </c>
    </row>
    <row r="177" spans="1:5" s="10" customFormat="1" ht="54" customHeight="1">
      <c r="A177" s="21"/>
      <c r="B177" s="20" t="s">
        <v>256</v>
      </c>
      <c r="C177" s="25">
        <v>2260.6999999999998</v>
      </c>
      <c r="D177" s="25">
        <v>0</v>
      </c>
      <c r="E177" s="85">
        <f t="shared" si="10"/>
        <v>0</v>
      </c>
    </row>
    <row r="178" spans="1:5" s="10" customFormat="1" ht="36" customHeight="1">
      <c r="A178" s="21"/>
      <c r="B178" s="20" t="s">
        <v>152</v>
      </c>
      <c r="C178" s="25">
        <v>27429.3</v>
      </c>
      <c r="D178" s="25">
        <v>5686.9</v>
      </c>
      <c r="E178" s="85">
        <f t="shared" si="10"/>
        <v>20.732938864644741</v>
      </c>
    </row>
    <row r="179" spans="1:5" s="10" customFormat="1" ht="74.25" customHeight="1">
      <c r="A179" s="21"/>
      <c r="B179" s="20" t="s">
        <v>255</v>
      </c>
      <c r="C179" s="25">
        <v>227024.7</v>
      </c>
      <c r="D179" s="25">
        <v>60484.9</v>
      </c>
      <c r="E179" s="85">
        <f t="shared" si="10"/>
        <v>26.64243141825537</v>
      </c>
    </row>
    <row r="180" spans="1:5" s="10" customFormat="1" ht="48.75" customHeight="1">
      <c r="A180" s="21"/>
      <c r="B180" s="20" t="s">
        <v>153</v>
      </c>
      <c r="C180" s="25">
        <v>327.60000000000002</v>
      </c>
      <c r="D180" s="25">
        <v>163.80000000000001</v>
      </c>
      <c r="E180" s="85">
        <f t="shared" si="10"/>
        <v>50</v>
      </c>
    </row>
    <row r="181" spans="1:5" s="10" customFormat="1" ht="48" customHeight="1">
      <c r="A181" s="21"/>
      <c r="B181" s="20" t="s">
        <v>242</v>
      </c>
      <c r="C181" s="25">
        <v>95683.5</v>
      </c>
      <c r="D181" s="25">
        <v>23920.9</v>
      </c>
      <c r="E181" s="85">
        <f t="shared" si="10"/>
        <v>25.00002612780678</v>
      </c>
    </row>
    <row r="182" spans="1:5" s="10" customFormat="1" ht="60">
      <c r="A182" s="21"/>
      <c r="B182" s="20" t="s">
        <v>243</v>
      </c>
      <c r="C182" s="25">
        <v>1224</v>
      </c>
      <c r="D182" s="25">
        <v>307.5</v>
      </c>
      <c r="E182" s="85">
        <f t="shared" si="10"/>
        <v>25.122549019607842</v>
      </c>
    </row>
    <row r="183" spans="1:5" s="10" customFormat="1" ht="12">
      <c r="A183" s="78" t="s">
        <v>271</v>
      </c>
      <c r="B183" s="79" t="s">
        <v>272</v>
      </c>
      <c r="C183" s="24">
        <f>C184+C186</f>
        <v>0</v>
      </c>
      <c r="D183" s="24">
        <f>D184+D186</f>
        <v>4374.7</v>
      </c>
      <c r="E183" s="86" t="s">
        <v>296</v>
      </c>
    </row>
    <row r="184" spans="1:5" s="10" customFormat="1" ht="109.5" customHeight="1">
      <c r="A184" s="21" t="s">
        <v>273</v>
      </c>
      <c r="B184" s="80" t="s">
        <v>274</v>
      </c>
      <c r="C184" s="52">
        <f>C185</f>
        <v>0</v>
      </c>
      <c r="D184" s="52">
        <f>D185</f>
        <v>117.2</v>
      </c>
      <c r="E184" s="85">
        <v>0</v>
      </c>
    </row>
    <row r="185" spans="1:5" s="10" customFormat="1" ht="111" customHeight="1">
      <c r="A185" s="21" t="s">
        <v>275</v>
      </c>
      <c r="B185" s="81" t="s">
        <v>276</v>
      </c>
      <c r="C185" s="25">
        <v>0</v>
      </c>
      <c r="D185" s="25">
        <v>117.2</v>
      </c>
      <c r="E185" s="85" t="s">
        <v>296</v>
      </c>
    </row>
    <row r="186" spans="1:5" s="10" customFormat="1" ht="85.5" customHeight="1">
      <c r="A186" s="21" t="s">
        <v>278</v>
      </c>
      <c r="B186" s="81" t="s">
        <v>280</v>
      </c>
      <c r="C186" s="52">
        <f>C187</f>
        <v>0</v>
      </c>
      <c r="D186" s="52">
        <f>D187</f>
        <v>4257.5</v>
      </c>
      <c r="E186" s="85" t="s">
        <v>296</v>
      </c>
    </row>
    <row r="187" spans="1:5" s="10" customFormat="1" ht="87" customHeight="1">
      <c r="A187" s="21" t="s">
        <v>277</v>
      </c>
      <c r="B187" s="82" t="s">
        <v>279</v>
      </c>
      <c r="C187" s="25">
        <v>0</v>
      </c>
      <c r="D187" s="25">
        <v>4257.5</v>
      </c>
      <c r="E187" s="85" t="s">
        <v>296</v>
      </c>
    </row>
    <row r="188" spans="1:5" s="10" customFormat="1" ht="36">
      <c r="A188" s="87" t="s">
        <v>294</v>
      </c>
      <c r="B188" s="88" t="s">
        <v>295</v>
      </c>
      <c r="C188" s="24">
        <f>C189</f>
        <v>0</v>
      </c>
      <c r="D188" s="24">
        <f>D189</f>
        <v>-1498.8</v>
      </c>
      <c r="E188" s="85" t="s">
        <v>296</v>
      </c>
    </row>
    <row r="189" spans="1:5" s="10" customFormat="1" ht="36">
      <c r="A189" s="89" t="s">
        <v>297</v>
      </c>
      <c r="B189" s="38" t="s">
        <v>298</v>
      </c>
      <c r="C189" s="90">
        <f>C190</f>
        <v>0</v>
      </c>
      <c r="D189" s="90">
        <f>D190</f>
        <v>-1498.8</v>
      </c>
      <c r="E189" s="85" t="s">
        <v>296</v>
      </c>
    </row>
    <row r="190" spans="1:5" s="10" customFormat="1" ht="36">
      <c r="A190" s="89" t="s">
        <v>299</v>
      </c>
      <c r="B190" s="18" t="s">
        <v>300</v>
      </c>
      <c r="C190" s="25">
        <v>0</v>
      </c>
      <c r="D190" s="25">
        <v>-1498.8</v>
      </c>
      <c r="E190" s="85" t="s">
        <v>296</v>
      </c>
    </row>
    <row r="191" spans="1:5" s="10" customFormat="1" ht="12">
      <c r="A191" s="3"/>
      <c r="B191" s="6" t="s">
        <v>3</v>
      </c>
      <c r="C191" s="24">
        <f>C21+C132</f>
        <v>1150105</v>
      </c>
      <c r="D191" s="24">
        <f>D21+D132</f>
        <v>310003.20000000007</v>
      </c>
      <c r="E191" s="86">
        <f t="shared" ref="E191" si="11">D191/C191*100</f>
        <v>26.95433895166094</v>
      </c>
    </row>
    <row r="192" spans="1:5" ht="15">
      <c r="E192" s="83"/>
    </row>
  </sheetData>
  <mergeCells count="13">
    <mergeCell ref="B10:E10"/>
    <mergeCell ref="B1:C1"/>
    <mergeCell ref="A14:E14"/>
    <mergeCell ref="A15:E15"/>
    <mergeCell ref="A17:E17"/>
    <mergeCell ref="B2:E2"/>
    <mergeCell ref="B3:E3"/>
    <mergeCell ref="B4:E4"/>
    <mergeCell ref="B5:E5"/>
    <mergeCell ref="B6:E6"/>
    <mergeCell ref="B7:E7"/>
    <mergeCell ref="B8:E8"/>
    <mergeCell ref="B9:E9"/>
  </mergeCells>
  <phoneticPr fontId="0" type="noConversion"/>
  <pageMargins left="1.1811023622047245" right="0.39370078740157483" top="0.78740157480314965" bottom="0.78740157480314965" header="0.39370078740157483" footer="0.39370078740157483"/>
  <pageSetup paperSize="9" scale="83" fitToWidth="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 квартал</vt:lpstr>
      <vt:lpstr>'1 квартал'!Заголовки_для_печати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User2024</cp:lastModifiedBy>
  <cp:lastPrinted>2026-02-24T07:58:29Z</cp:lastPrinted>
  <dcterms:created xsi:type="dcterms:W3CDTF">1996-10-08T23:32:33Z</dcterms:created>
  <dcterms:modified xsi:type="dcterms:W3CDTF">2026-04-27T05:20:32Z</dcterms:modified>
</cp:coreProperties>
</file>